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filterPrivacy="1" codeName="EstaPastaDeTrabalho" defaultThemeVersion="124226"/>
  <xr:revisionPtr revIDLastSave="0" documentId="13_ncr:1_{A38435C5-ED6C-47ED-B954-94BAEE15A7DD}" xr6:coauthVersionLast="47" xr6:coauthVersionMax="47" xr10:uidLastSave="{00000000-0000-0000-0000-000000000000}"/>
  <bookViews>
    <workbookView xWindow="-120" yWindow="-120" windowWidth="20730" windowHeight="11040" tabRatio="524" firstSheet="11" activeTab="12" xr2:uid="{00000000-000D-0000-FFFF-FFFF00000000}"/>
  </bookViews>
  <sheets>
    <sheet name="RESUMO" sheetId="63" r:id="rId1"/>
    <sheet name="(ORÇAMENTO GERAL)" sheetId="54" state="hidden" r:id="rId2"/>
    <sheet name="MEMÓRIA" sheetId="99" r:id="rId3"/>
    <sheet name="ORÇAMENTO" sheetId="100" r:id="rId4"/>
    <sheet name="MEM.MURO ARRIMO" sheetId="94" r:id="rId5"/>
    <sheet name="COMPOSIÇÕES" sheetId="39" r:id="rId6"/>
    <sheet name="BDI_EDIFICACOES_26,63%_COM" sheetId="36" state="hidden" r:id="rId7"/>
    <sheet name="COTAÇÕES" sheetId="98" r:id="rId8"/>
    <sheet name="CRONOGRAMA" sheetId="8" r:id="rId9"/>
    <sheet name="BDI_EDIFICACOES_20,50%_SEM" sheetId="37" r:id="rId10"/>
    <sheet name="_RESUMO COMPARATIVO_" sheetId="26" r:id="rId11"/>
    <sheet name="COMP_ENCARGOS_SOCIAIS_SEM_DESON" sheetId="71" r:id="rId12"/>
    <sheet name="CURVA ABC" sheetId="101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d">#N/A</definedName>
    <definedName name="\f">#N/A</definedName>
    <definedName name="\p">#N/A</definedName>
    <definedName name="__123Graph_A" localSheetId="9" hidden="1">#REF!</definedName>
    <definedName name="__123Graph_A" localSheetId="6" hidden="1">#REF!</definedName>
    <definedName name="__123Graph_A" localSheetId="11" hidden="1">#REF!</definedName>
    <definedName name="__123Graph_A" localSheetId="5" hidden="1">#REF!</definedName>
    <definedName name="__123Graph_A" localSheetId="7" hidden="1">#REF!</definedName>
    <definedName name="__123Graph_A" localSheetId="4">#REF!</definedName>
    <definedName name="__123Graph_A" hidden="1">#REF!</definedName>
    <definedName name="__123Graph_B" localSheetId="9" hidden="1">#REF!</definedName>
    <definedName name="__123Graph_B" localSheetId="6" hidden="1">#REF!</definedName>
    <definedName name="__123Graph_B" localSheetId="11" hidden="1">#REF!</definedName>
    <definedName name="__123Graph_B" localSheetId="5" hidden="1">#REF!</definedName>
    <definedName name="__123Graph_B" localSheetId="7" hidden="1">#REF!</definedName>
    <definedName name="__123Graph_B" localSheetId="4">#REF!</definedName>
    <definedName name="__123Graph_B" hidden="1">#REF!</definedName>
    <definedName name="__123Graph_C" localSheetId="9" hidden="1">#REF!</definedName>
    <definedName name="__123Graph_C" localSheetId="6" hidden="1">#REF!</definedName>
    <definedName name="__123Graph_C" localSheetId="11" hidden="1">#REF!</definedName>
    <definedName name="__123Graph_C" localSheetId="5" hidden="1">#REF!</definedName>
    <definedName name="__123Graph_C" localSheetId="7" hidden="1">#REF!</definedName>
    <definedName name="__123Graph_C" localSheetId="4">#REF!</definedName>
    <definedName name="__123Graph_C" hidden="1">#REF!</definedName>
    <definedName name="__123Graph_D" localSheetId="4">#REF!</definedName>
    <definedName name="__123Graph_D" hidden="1">'[1]Etapa Única'!$C$125:$C$134</definedName>
    <definedName name="__123Graph_E" localSheetId="4">#REF!</definedName>
    <definedName name="__123Graph_E" hidden="1">'[1]Etapa Única'!$E$125:$E$134</definedName>
    <definedName name="__123Graph_X" localSheetId="9" hidden="1">#REF!</definedName>
    <definedName name="__123Graph_X" localSheetId="6" hidden="1">#REF!</definedName>
    <definedName name="__123Graph_X" localSheetId="11" hidden="1">#REF!</definedName>
    <definedName name="__123Graph_X" localSheetId="5" hidden="1">#REF!</definedName>
    <definedName name="__123Graph_X" localSheetId="7" hidden="1">#REF!</definedName>
    <definedName name="__123Graph_X" localSheetId="4">#REF!</definedName>
    <definedName name="__123Graph_X" hidden="1">#REF!</definedName>
    <definedName name="_BSADJ">#REF!</definedName>
    <definedName name="_BSTGT">#REF!</definedName>
    <definedName name="_Fill" localSheetId="11" hidden="1">#REF!</definedName>
    <definedName name="_Fill" localSheetId="4">#REF!</definedName>
    <definedName name="_Fill" hidden="1">#REF!</definedName>
    <definedName name="_xlnm._FilterDatabase" localSheetId="1" hidden="1">'(ORÇAMENTO GERAL)'!$B$12:$B$556</definedName>
    <definedName name="_xlnm._FilterDatabase" localSheetId="12" hidden="1">'CURVA ABC'!$A$10:$A$73</definedName>
    <definedName name="_xlnm._FilterDatabase" localSheetId="3" hidden="1">ORÇAMENTO!$B$10:$B$92</definedName>
    <definedName name="_IND1">#REF!</definedName>
    <definedName name="_IND2">#REF!</definedName>
    <definedName name="_Key1" localSheetId="11" hidden="1">#REF!</definedName>
    <definedName name="_Key1" localSheetId="7" hidden="1">#REF!</definedName>
    <definedName name="_Key1" localSheetId="4">#REF!</definedName>
    <definedName name="_Key1" hidden="1">#REF!</definedName>
    <definedName name="_Key2" localSheetId="7" hidden="1">#REF!</definedName>
    <definedName name="_Key2" localSheetId="4">#REF!</definedName>
    <definedName name="_Key2" hidden="1">#REF!</definedName>
    <definedName name="_MM" localSheetId="9" hidden="1">#REF!</definedName>
    <definedName name="_MM" localSheetId="6" hidden="1">#REF!</definedName>
    <definedName name="_MM" localSheetId="5" hidden="1">#REF!</definedName>
    <definedName name="_MM" localSheetId="7" hidden="1">#REF!</definedName>
    <definedName name="_MM" localSheetId="4">#REF!</definedName>
    <definedName name="_MM" hidden="1">#REF!</definedName>
    <definedName name="_Order1" hidden="1">255</definedName>
    <definedName name="_Order2" hidden="1">255</definedName>
    <definedName name="_Sort" localSheetId="11" hidden="1">#REF!</definedName>
    <definedName name="_Sort" localSheetId="7" hidden="1">#REF!</definedName>
    <definedName name="_Sort" localSheetId="4">#REF!</definedName>
    <definedName name="_Sort" hidden="1">#REF!</definedName>
    <definedName name="a">#REF!</definedName>
    <definedName name="acha.coluna">#REF!</definedName>
    <definedName name="acha.dados">#REF!</definedName>
    <definedName name="acha.dados2">#REF!</definedName>
    <definedName name="acha.linha">#REF!</definedName>
    <definedName name="acha.linha2">#REF!</definedName>
    <definedName name="ACOMPANHAMENTO" hidden="1">IF(VALUE([2]MENU!$O$4)=2,"BM","PLE")</definedName>
    <definedName name="ACRE" localSheetId="11" hidden="1">#REF!</definedName>
    <definedName name="ACRE" localSheetId="7" hidden="1">#REF!</definedName>
    <definedName name="ACRE" localSheetId="4">#REF!</definedName>
    <definedName name="ACRE" hidden="1">#REF!</definedName>
    <definedName name="ademir" localSheetId="11" hidden="1">{#N/A,#N/A,FALSE,"Cronograma";#N/A,#N/A,FALSE,"Cronogr. 2"}</definedName>
    <definedName name="ademir" localSheetId="7" hidden="1">{#N/A,#N/A,FALSE,"Cronograma";#N/A,#N/A,FALSE,"Cronogr. 2"}</definedName>
    <definedName name="ademir" localSheetId="4">{#N/A,#N/A,FALSE,"Cronograma";#N/A,#N/A,FALSE,"Cronogr. 2"}</definedName>
    <definedName name="ademir" hidden="1">{#N/A,#N/A,FALSE,"Cronograma";#N/A,#N/A,FALSE,"Cronogr. 2"}</definedName>
    <definedName name="_xlnm.Print_Area" localSheetId="1">'(ORÇAMENTO GERAL)'!$A$1:$Q$555</definedName>
    <definedName name="_xlnm.Print_Area" localSheetId="10">'_RESUMO COMPARATIVO_'!$A$1:$D$17</definedName>
    <definedName name="_xlnm.Print_Area" localSheetId="9">'BDI_EDIFICACOES_20,50%_SEM'!$B$2:$D$37</definedName>
    <definedName name="_xlnm.Print_Area" localSheetId="6">'BDI_EDIFICACOES_26,63%_COM'!$B$2:$D$38</definedName>
    <definedName name="_xlnm.Print_Area" localSheetId="11">COMP_ENCARGOS_SOCIAIS_SEM_DESON!$A$1:$G$51</definedName>
    <definedName name="_xlnm.Print_Area" localSheetId="5">COMPOSIÇÕES!$A$1:$K$464</definedName>
    <definedName name="_xlnm.Print_Area" localSheetId="7">COTAÇÕES!$A$1:$I$30</definedName>
    <definedName name="_xlnm.Print_Area" localSheetId="8">CRONOGRAMA!$A$1:$I$49</definedName>
    <definedName name="_xlnm.Print_Area" localSheetId="12">'CURVA ABC'!$A$1:$K$71</definedName>
    <definedName name="_xlnm.Print_Area" localSheetId="2">MEMÓRIA!$A$1:$H$551</definedName>
    <definedName name="_xlnm.Print_Area" localSheetId="3">ORÇAMENTO!$A$1:$I$91</definedName>
    <definedName name="_xlnm.Print_Area" localSheetId="0">RESUMO!$A$1:$C$32</definedName>
    <definedName name="Área_impressão_IM">#REF!</definedName>
    <definedName name="Área_impressão_IM2">#REF!</definedName>
    <definedName name="AreaTeste" localSheetId="10">#REF!</definedName>
    <definedName name="AreaTeste" localSheetId="11">#REF!</definedName>
    <definedName name="AreaTeste" localSheetId="7">#REF!</definedName>
    <definedName name="AreaTeste" localSheetId="4">#REF!</definedName>
    <definedName name="AreaTeste">#REF!</definedName>
    <definedName name="AreaTeste2" localSheetId="10">#REF!</definedName>
    <definedName name="AreaTeste2" localSheetId="11">#REF!</definedName>
    <definedName name="AreaTeste2" localSheetId="4">#REF!</definedName>
    <definedName name="AreaTeste2">#REF!</definedName>
    <definedName name="Atv">OFFSET('[3]Crono Físico'!$A$1,10,,COUNTA('[3]Crono Físico'!$A:$A),COUNTA('[3]Crono Físico'!$10:$10))</definedName>
    <definedName name="AUTOEVENTO" hidden="1">[2]CÁLCULO!$A$12</definedName>
    <definedName name="_xlnm.Database">#REF!</definedName>
    <definedName name="bdi">#REF!</definedName>
    <definedName name="BDI.Opcao" hidden="1">[2]DADOS!$F$18</definedName>
    <definedName name="BDI.TipoObra" hidden="1">[2]BDI!$A$138:$A$146</definedName>
    <definedName name="BDI_EDIF_com_Desoneracao">'[4]COMP_BDI_EDIFICACOES_26,53%_COM'!$D$28</definedName>
    <definedName name="BDIlds">#REF!</definedName>
    <definedName name="BDIm">#REF!</definedName>
    <definedName name="BDIs">#REF!</definedName>
    <definedName name="BM.AFAcumulado" hidden="1">[2]BM!$R1</definedName>
    <definedName name="BM.AFAnterior" hidden="1">[2]BM!$Q1</definedName>
    <definedName name="BM.MaxMed" hidden="1">#N/A</definedName>
    <definedName name="BM.MEDAcumulado" hidden="1">IF(COUNTIF([2]BM!$AB$13:$AM$13,BM.medicao)&gt;0,SUM(OFFSET([2]BM!$AB1,0,0,1,MATCH(BM.medicao,[2]BM!$AB$13:$AM$13,0))),0)</definedName>
    <definedName name="BM.MEDAnterior" hidden="1">IF(COUNTIF([2]BM!$AB$13:$AM$13,BM.medicao-1)&gt;0,SUM(OFFSET([2]BM!$AB1,0,0,1,MATCH(BM.medicao-1,[2]BM!$AB$13:$AM$13,0))),0)</definedName>
    <definedName name="BM.medicao" hidden="1">OFFSET([2]BM!$O$7,1,0)</definedName>
    <definedName name="BM.MinMed" hidden="1">#N/A</definedName>
    <definedName name="bosta" localSheetId="11" hidden="1">{#N/A,#N/A,FALSE,"Cronograma";#N/A,#N/A,FALSE,"Cronogr. 2"}</definedName>
    <definedName name="bosta" localSheetId="7" hidden="1">{#N/A,#N/A,FALSE,"Cronograma";#N/A,#N/A,FALSE,"Cronogr. 2"}</definedName>
    <definedName name="bosta" localSheetId="4">{#N/A,#N/A,FALSE,"Cronograma";#N/A,#N/A,FALSE,"Cronogr. 2"}</definedName>
    <definedName name="bosta" hidden="1">{#N/A,#N/A,FALSE,"Cronograma";#N/A,#N/A,FALSE,"Cronogr. 2"}</definedName>
    <definedName name="CA´L" localSheetId="11" hidden="1">{#N/A,#N/A,FALSE,"Cronograma";#N/A,#N/A,FALSE,"Cronogr. 2"}</definedName>
    <definedName name="CA´L" localSheetId="7" hidden="1">{#N/A,#N/A,FALSE,"Cronograma";#N/A,#N/A,FALSE,"Cronogr. 2"}</definedName>
    <definedName name="CA´L" localSheetId="4" hidden="1">{#N/A,#N/A,FALSE,"Cronograma";#N/A,#N/A,FALSE,"Cronogr. 2"}</definedName>
    <definedName name="CA´L" hidden="1">{#N/A,#N/A,FALSE,"Cronograma";#N/A,#N/A,FALSE,"Cronogr. 2"}</definedName>
    <definedName name="CAIXA.Modo" hidden="1">[2]BM!$A$3</definedName>
    <definedName name="CÁLCULO.NúmeroDeEventos" hidden="1">IF(AUTOEVENTO&lt;&gt;"manual",MAX([2]CÁLCULO!$M$15:$M$79),MAX(OFFSET([2]EVENTOS!$C$14:$C$65,1,0)))</definedName>
    <definedName name="CÁLCULO.NúmeroDeFrentes" hidden="1">COLUMN([2]CÁLCULO!$AA$15)-COLUMN([2]CÁLCULO!$Q$15)</definedName>
    <definedName name="CÁLCULO.TotalAdmLocal" hidden="1">IF(AUTOEVENTO="manual",SUMIF([2]CÁLCULO!$M$15:$M$79,1,[2]ORÇAMENTO!$X$15:$X$79),0)</definedName>
    <definedName name="cb">#REF!</definedName>
    <definedName name="ccc">#REF!</definedName>
    <definedName name="CélulaInicioPlanilha" localSheetId="10">#REF!</definedName>
    <definedName name="CélulaInicioPlanilha" localSheetId="11">#REF!</definedName>
    <definedName name="CélulaInicioPlanilha" localSheetId="7">#REF!</definedName>
    <definedName name="CélulaInicioPlanilha" localSheetId="4">#REF!</definedName>
    <definedName name="CélulaInicioPlanilha">#REF!</definedName>
    <definedName name="CélulaResumo" localSheetId="10">#REF!</definedName>
    <definedName name="CélulaResumo" localSheetId="11">#REF!</definedName>
    <definedName name="CélulaResumo" localSheetId="4">#REF!</definedName>
    <definedName name="CélulaResumo">#REF!</definedName>
    <definedName name="cer">#REF!</definedName>
    <definedName name="COM" localSheetId="11">#REF!</definedName>
    <definedName name="COM" localSheetId="4">#REF!</definedName>
    <definedName name="COM">#REF!</definedName>
    <definedName name="concorrentes" localSheetId="11" hidden="1">{#N/A,#N/A,FALSE,"Cronograma";#N/A,#N/A,FALSE,"Cronogr. 2"}</definedName>
    <definedName name="concorrentes" localSheetId="7" hidden="1">{#N/A,#N/A,FALSE,"Cronograma";#N/A,#N/A,FALSE,"Cronogr. 2"}</definedName>
    <definedName name="concorrentes" localSheetId="4">{#N/A,#N/A,FALSE,"Cronograma";#N/A,#N/A,FALSE,"Cronogr. 2"}</definedName>
    <definedName name="concorrentes" hidden="1">{#N/A,#N/A,FALSE,"Cronograma";#N/A,#N/A,FALSE,"Cronogr. 2"}</definedName>
    <definedName name="Conf">[3]Dados!#REF!</definedName>
    <definedName name="Confi">[3]Configurações!$AG$3:$AP$17</definedName>
    <definedName name="CPUs">OFFSET(SRV,-1,,COUNTA([3]Composições!$A:$A)+1,7)</definedName>
    <definedName name="_xlnm.Criteria">#REF!</definedName>
    <definedName name="CRITERIOS2">#REF!</definedName>
    <definedName name="CRONO.LinhasNecessarias" hidden="1">COUNTIF([2]QCI!$B$13:$B$24,"Manual")+COUNTIF([2]QCI!$B$13:$B$24,"SemiAuto")+COUNT(ORÇAMENTO.ListaCrono)</definedName>
    <definedName name="CRONO.MaxParc" hidden="1">[2]CRONO!$G1048576+[2]CRONO!A1</definedName>
    <definedName name="CRONO.NivelExibicao" hidden="1">[2]CRONO!$G$10</definedName>
    <definedName name="CRONOPLE.ValorDoEvento" hidden="1">SUMIF([2]CÁLCULO!$M$15:$M$79,[2]CRONOPLE!$B1,OFFSET([2]CÁLCULO!$AA$15:$AA$79,0,[2]CRONOPLE!A$12))</definedName>
    <definedName name="DESONERACAO" hidden="1">IF(OR(Import.Desoneracao="DESONERADO",Import.Desoneracao="SIM"),"SIM","NÃO")</definedName>
    <definedName name="dssds">#REF!</definedName>
    <definedName name="EVENTOS.Lista" hidden="1">[2]EVENTOS!$C$15:OFFSET([2]EVENTOS!$C$65,-1,0)</definedName>
    <definedName name="EVENTOS.ListaValidacao" hidden="1">[2]EVENTOS!$B$15:OFFSET([2]EVENTOS!$B$65,-1,0)</definedName>
    <definedName name="Excel_BuiltIn_Database" hidden="1">TEXT(Import.DataBase,"mm-aaaa")</definedName>
    <definedName name="Exist">#REF!</definedName>
    <definedName name="F" localSheetId="9" hidden="1">#REF!</definedName>
    <definedName name="F" localSheetId="6" hidden="1">#REF!</definedName>
    <definedName name="F" localSheetId="11" hidden="1">#REF!</definedName>
    <definedName name="F" localSheetId="5" hidden="1">#REF!</definedName>
    <definedName name="F" localSheetId="7" hidden="1">#REF!</definedName>
    <definedName name="F" localSheetId="4">#REF!</definedName>
    <definedName name="F" hidden="1">#REF!</definedName>
    <definedName name="fdfd" localSheetId="10">#REF!</definedName>
    <definedName name="fdfd" localSheetId="11">#REF!</definedName>
    <definedName name="fdfd" localSheetId="4">#REF!</definedName>
    <definedName name="fdfd">#REF!</definedName>
    <definedName name="g" localSheetId="9" hidden="1">#REF!</definedName>
    <definedName name="g" localSheetId="6" hidden="1">#REF!</definedName>
    <definedName name="g" localSheetId="11" hidden="1">#REF!</definedName>
    <definedName name="g" localSheetId="5" hidden="1">#REF!</definedName>
    <definedName name="g" localSheetId="7" hidden="1">#REF!</definedName>
    <definedName name="g" localSheetId="4">#REF!</definedName>
    <definedName name="g" hidden="1">#REF!</definedName>
    <definedName name="GERAL">'[5](ORÇAMENTO GERAL)'!$A$13:$Q$939</definedName>
    <definedName name="h" localSheetId="9" hidden="1">#REF!</definedName>
    <definedName name="h" localSheetId="6" hidden="1">#REF!</definedName>
    <definedName name="h" localSheetId="5" hidden="1">#REF!</definedName>
    <definedName name="h" localSheetId="7" hidden="1">#REF!</definedName>
    <definedName name="h" hidden="1">#REF!</definedName>
    <definedName name="I" localSheetId="9" hidden="1">[6]Poço!#REF!</definedName>
    <definedName name="I" localSheetId="6" hidden="1">[6]Poço!#REF!</definedName>
    <definedName name="I" localSheetId="5" hidden="1">[6]Poço!#REF!</definedName>
    <definedName name="I" localSheetId="7" hidden="1">[6]Poço!#REF!</definedName>
    <definedName name="I" localSheetId="4">#REF!</definedName>
    <definedName name="I" hidden="1">[6]Poço!#REF!</definedName>
    <definedName name="Import.Apelido" hidden="1">[2]DADOS!$F$16</definedName>
    <definedName name="Import.BMAFAcumulado" hidden="1">OFFSET([2]BM!$R$15,1,0):OFFSET([2]BM!$R$287,-1,0)</definedName>
    <definedName name="Import.CNPJ" hidden="1">[2]DADOS!$F$38</definedName>
    <definedName name="Import.Código" hidden="1">OFFSET([2]ORÇAMENTO!$Q$15,1,0):OFFSET([2]ORÇAMENTO!$Q$79,-1,0)</definedName>
    <definedName name="Import.Contrapartida" hidden="1">[2]DADOS!$F$10</definedName>
    <definedName name="Import.CPMaxPerc" hidden="1">[2]DADOS!$F$13</definedName>
    <definedName name="Import.CPMinAbsoluta" hidden="1">[2]DADOS!$F$12</definedName>
    <definedName name="Import.CPMinPerc" hidden="1">[2]DADOS!$F$11</definedName>
    <definedName name="Import.CR" hidden="1">[2]DADOS!$F$7</definedName>
    <definedName name="Import.CRONOPLE" hidden="1">OFFSET([2]CRONOPLE!$F$15,1,1):OFFSET([2]CRONOPLE!$AF$65,-1,-1)</definedName>
    <definedName name="Import.CTEF" hidden="1">[2]DADOS!$F$36</definedName>
    <definedName name="Import.CustoUnitário" hidden="1">OFFSET([2]ORÇAMENTO!$U$15,1,0):OFFSET([2]ORÇAMENTO!$U$79,-1,0)</definedName>
    <definedName name="Import.DataBase" hidden="1">OFFSET([2]DADOS!$G$19,0,-1)</definedName>
    <definedName name="Import.DataBaseLicit" hidden="1">OFFSET([2]DADOS!$G$40,0,-1)</definedName>
    <definedName name="Import.DataInicioObra" hidden="1">[2]DADOS!$F$46</definedName>
    <definedName name="Import.DescLote" hidden="1">[2]DADOS!$F$17</definedName>
    <definedName name="Import.Descrição" hidden="1">OFFSET([2]ORÇAMENTO!$R$15,1,0):OFFSET([2]ORÇAMENTO!$R$79,-1,0)</definedName>
    <definedName name="Import.Desoneracao" hidden="1">OFFSET([2]DADOS!$G$18,0,-1)</definedName>
    <definedName name="Import.empresa" hidden="1">[2]DADOS!$F$37</definedName>
    <definedName name="Import.Eventos.Nomes" hidden="1">OFFSET([2]EVENTOS!$D$15,1,0):OFFSET([2]EVENTOS!$D$65,-1,0)</definedName>
    <definedName name="Import.Fonte" hidden="1">OFFSET([2]ORÇAMENTO!$P$15,1,0):OFFSET([2]ORÇAMENTO!$P$79,-1,0)</definedName>
    <definedName name="Import.FrenteDeObra" hidden="1">[2]CÁLCULO!$Q$12:OFFSET([2]CÁLCULO!$AA$12,0,-1)</definedName>
    <definedName name="Import.Município" hidden="1">[2]DADOS!$F$6</definedName>
    <definedName name="Import.Nível" hidden="1">OFFSET([2]ORÇAMENTO!$M$15,1,0):OFFSET([2]ORÇAMENTO!$M$79,-1,0)</definedName>
    <definedName name="Import.OpcaoBDI" hidden="1">OFFSET([2]ORÇAMENTO!$V$15,1,0):OFFSET([2]ORÇAMENTO!$V$79,-1,0)</definedName>
    <definedName name="Import.ORÇAMENTO.DivRecurso" hidden="1">OFFSET([2]ORÇAMENTO!$Y$15,1,0):OFFSET([2]ORÇAMENTO!$Y$79,-1,0)</definedName>
    <definedName name="Import.PLE" hidden="1">OFFSET([2]PLE!$G$15,1,1):OFFSET([2]PLE!$AG$65,-1,-1)</definedName>
    <definedName name="Import.PLQ" hidden="1">OFFSET([2]CÁLCULO!$P$15,1,1):OFFSET([2]CÁLCULO!$AA$79,-1,-1)</definedName>
    <definedName name="Import.PLQ.MemCalc" hidden="1">OFFSET([2]CÁLCULO!$I$15,1,0):OFFSET([2]CÁLCULO!$I$79,-1,0)</definedName>
    <definedName name="Import.Proponente" hidden="1">[2]DADOS!$F$5</definedName>
    <definedName name="Import.QCI.Divisao" hidden="1">OFFSET([2]QCI!$V$13,1,0):OFFSET([2]QCI!$V$24,-1,0)</definedName>
    <definedName name="Import.QCI.ItemInv" hidden="1">OFFSET([2]QCI!$E$13,1,0):OFFSET([2]QCI!$E$24,-1,0)</definedName>
    <definedName name="Import.QCI.Qtde" hidden="1">OFFSET([2]QCI!$I$13,1,0):OFFSET([2]QCI!$I$24,-1,0)</definedName>
    <definedName name="Import.QCI.Situacao" hidden="1">OFFSET([2]QCI!$H$13,1,0):OFFSET([2]QCI!$H$24,-1,0)</definedName>
    <definedName name="Import.QCI.SubItemInv" hidden="1">OFFSET([2]QCI!$F$13,1,0):OFFSET([2]QCI!$F$24,-1,0)</definedName>
    <definedName name="Import.QCICP" hidden="1">OFFSET([2]QCI!$W$13,1,0):OFFSET([2]QCI!$W$24,-1,0)</definedName>
    <definedName name="Import.QCIDesc" hidden="1">OFFSET([2]QCI!$R$13,1,0):OFFSET([2]QCI!$R$24,-1,0)</definedName>
    <definedName name="Import.QCIInv" hidden="1">OFFSET([2]QCI!$U$13,1,0):OFFSET([2]QCI!$U$24,-1,0)</definedName>
    <definedName name="Import.QCILote" hidden="1">OFFSET([2]QCI!$T$13,1,0):OFFSET([2]QCI!$T$24,-1,0)</definedName>
    <definedName name="Import.QCIOutros" hidden="1">OFFSET([2]QCI!$X$13,1,0):OFFSET([2]QCI!$X$24,-1,0)</definedName>
    <definedName name="Import.Quantidade" hidden="1">OFFSET([2]ORÇAMENTO!$AJ$15,1,0):OFFSET([2]ORÇAMENTO!$AJ$79,-1,0)</definedName>
    <definedName name="import.recurso" hidden="1">[2]DADOS!$F$4</definedName>
    <definedName name="Import.RegimeExecução">[7]DADOS!$A$34</definedName>
    <definedName name="Import.Repasse" hidden="1">[2]DADOS!$F$9</definedName>
    <definedName name="Import.RespFiscalização" hidden="1">[2]DADOS!$F$50:$F$53</definedName>
    <definedName name="Import.RespOrçamento" hidden="1">[2]DADOS!$F$22:$F$24</definedName>
    <definedName name="Import.SICONV" hidden="1">[2]DADOS!$F$8</definedName>
    <definedName name="Import.Unidade" hidden="1">OFFSET([2]ORÇAMENTO!$S$15,1,0):OFFSET([2]ORÇAMENTO!$S$79,-1,0)</definedName>
    <definedName name="Import.UnitarioLicitado" hidden="1">OFFSET([2]ORÇAMENTO!$AL$15,1,0):OFFSET([2]ORÇAMENTO!$AL$79,-1,0)</definedName>
    <definedName name="INCC">#REF!</definedName>
    <definedName name="INCC1">#REF!</definedName>
    <definedName name="j">#REF!</definedName>
    <definedName name="jfhdskjg" localSheetId="10">#REF!</definedName>
    <definedName name="jfhdskjg" localSheetId="11">#REF!</definedName>
    <definedName name="jfhdskjg" localSheetId="7">#REF!</definedName>
    <definedName name="jfhdskjg" localSheetId="4">#REF!</definedName>
    <definedName name="jfhdskjg">#REF!</definedName>
    <definedName name="K">#REF!</definedName>
    <definedName name="kapa">#REF!</definedName>
    <definedName name="KAPA1">#REF!</definedName>
    <definedName name="KAPAs">#REF!</definedName>
    <definedName name="Ks">#REF!</definedName>
    <definedName name="lista">#REF!</definedName>
    <definedName name="lista.coluna">#REF!</definedName>
    <definedName name="lista.linha">#REF!</definedName>
    <definedName name="Macro1">#REF!</definedName>
    <definedName name="MATBDI">#REF!</definedName>
    <definedName name="MENU.CRONO" hidden="1">OFFSET([2]CRONO!$T$11,1,0)</definedName>
    <definedName name="nil">#REF!</definedName>
    <definedName name="nilo">#REF!</definedName>
    <definedName name="Objeto" hidden="1">[2]MENU!$J$1</definedName>
    <definedName name="ok" localSheetId="11">#REF!</definedName>
    <definedName name="ok" localSheetId="7">#REF!</definedName>
    <definedName name="ok" localSheetId="4">#REF!</definedName>
    <definedName name="ok">#REF!</definedName>
    <definedName name="orçamento" localSheetId="10">#REF!</definedName>
    <definedName name="orçamento" localSheetId="11">#REF!</definedName>
    <definedName name="orçamento" localSheetId="4">#REF!</definedName>
    <definedName name="orçamento">#REF!</definedName>
    <definedName name="ORÇAMENTO.BancoRef" hidden="1">#REF!</definedName>
    <definedName name="ORÇAMENTO.CodBarra" hidden="1">IF(ORÇAMENTO.Fonte="Sinapi",SUBSTITUTE(SUBSTITUTE(ORÇAMENTO.Codigo,"/00","/"),"/0","/"),ORÇAMENTO.Codigo)</definedName>
    <definedName name="ORÇAMENTO.Codigo" hidden="1">[2]ORÇAMENTO!$Q1</definedName>
    <definedName name="ORÇAMENTO.CustoUnitario" hidden="1">ROUND(#REF!,15-13*#REF!)</definedName>
    <definedName name="ORÇAMENTO.Descricao" hidden="1">[2]ORÇAMENTO!$R1</definedName>
    <definedName name="ORÇAMENTO.Fonte" hidden="1">[2]ORÇAMENTO!$P1</definedName>
    <definedName name="ORÇAMENTO.ListaCrono" hidden="1">OFFSET([2]ORÇAMENTO!$AD$15,1,0):OFFSET([2]ORÇAMENTO!$AD$79,-1,0)</definedName>
    <definedName name="ORÇAMENTO.MáximoListaCrono" hidden="1">MAX(ORÇAMENTO.ListaCrono)</definedName>
    <definedName name="ORÇAMENTO.Nivel" hidden="1">[2]ORÇAMENTO!$M1</definedName>
    <definedName name="ORÇAMENTO.OpcaoBDI" hidden="1">[2]ORÇAMENTO!$V1</definedName>
    <definedName name="ORÇAMENTO.PasteFormat1" hidden="1">OFFSET([2]ORÇAMENTO!$P$15,1,0):OFFSET([2]ORÇAMENTO!$S$79,-1,0)</definedName>
    <definedName name="ORÇAMENTO.PasteFormat2" hidden="1">OFFSET([2]ORÇAMENTO!$U$15,1,0):OFFSET([2]ORÇAMENTO!$V$79,-1,0)</definedName>
    <definedName name="ORÇAMENTO.PrecoUnitarioLicitado" hidden="1">#REF!</definedName>
    <definedName name="ORÇAMENTO.RangeQuant" hidden="1">OFFSET([2]ORÇAMENTO!$T$15,1,0):OFFSET([2]ORÇAMENTO!$T$79,-1,0)</definedName>
    <definedName name="ORÇAMENTO.SumCPMANUAL" hidden="1">SUMIF([2]ORÇAMENTO!$Z$15:$Z$79,"CP",[2]ORÇAMENTO!$AA$15:$AA$79)</definedName>
    <definedName name="ORÇAMENTO.SumINVMANUAL" hidden="1">SUMIF([2]ORÇAMENTO!$Z$15:$Z$79,"RP",[2]ORÇAMENTO!$X$15:$X$79)+SUMIF([2]ORÇAMENTO!$Z$15:$Z$79,"CP",[2]ORÇAMENTO!$X$15:$X$79)+SUMIF([2]ORÇAMENTO!$Z$15:$Z$79,"OU",[2]ORÇAMENTO!$X$15:$X$79)</definedName>
    <definedName name="ORÇAMENTO.SumOUTROSMANUAL" hidden="1">SUMIF([2]ORÇAMENTO!$Z$15:$Z$79,"OU",[2]ORÇAMENTO!$AB$15:$AB$79)</definedName>
    <definedName name="ORÇAMENTO.SumREPASSEMANUAL" hidden="1">ORÇAMENTO.SumINVMANUAL-ORÇAMENTO.SumCPMANUAL-ORÇAMENTO.SumOUTROSMANUAL</definedName>
    <definedName name="ORÇAMENTO.Unidade" hidden="1">[2]ORÇAMENTO!$S1</definedName>
    <definedName name="ORÇAMENTO5156465">#REF!</definedName>
    <definedName name="PLE.firstrow" hidden="1">[2]PLE!$15:$15</definedName>
    <definedName name="PLE.lastrow" hidden="1">[2]PLE!$65:$65</definedName>
    <definedName name="PLE.Medicao" hidden="1">[2]PLE!$J$9</definedName>
    <definedName name="PLE.ValorDoEvento" hidden="1">SUMIF([2]CÁLCULO!$M$15:$M$79,[2]PLE!$B1,OFFSET([2]CÁLCULO!$AA$15:$AA$79,0,[2]PLE!A$12))</definedName>
    <definedName name="PO.ValoresBDI" hidden="1">OFFSET([2]ORÇAMENTO!$AH$15,1,0):OFFSET([2]ORÇAMENTO!$AH$79,-1,0)</definedName>
    <definedName name="POP">#REF!</definedName>
    <definedName name="Popular" localSheetId="11" hidden="1">{#N/A,#N/A,FALSE,"Cronograma";#N/A,#N/A,FALSE,"Cronogr. 2"}</definedName>
    <definedName name="Popular" localSheetId="7" hidden="1">{#N/A,#N/A,FALSE,"Cronograma";#N/A,#N/A,FALSE,"Cronogr. 2"}</definedName>
    <definedName name="Popular" localSheetId="4">{#N/A,#N/A,FALSE,"Cronograma";#N/A,#N/A,FALSE,"Cronogr. 2"}</definedName>
    <definedName name="Popular" hidden="1">{#N/A,#N/A,FALSE,"Cronograma";#N/A,#N/A,FALSE,"Cronogr. 2"}</definedName>
    <definedName name="Print_Area_MI">#REF!</definedName>
    <definedName name="PRINT2">#REF!</definedName>
    <definedName name="QCI.CPManual" hidden="1">ROUND([2]QCI!$W1,2)</definedName>
    <definedName name="QCI.DescManual" hidden="1">[2]QCI!$R1</definedName>
    <definedName name="QCI.Divisao" hidden="1">[2]QCI!$V1</definedName>
    <definedName name="QCI.ExisteManual" hidden="1">(COUNTIF([2]QCI!$B$13:$B$24,"Manual")+COUNTIF([2]QCI!$B$13:$B$24,"SemiAuto"))&gt;0</definedName>
    <definedName name="QCI.InvManual" hidden="1">ROUND([2]QCI!$U1,2)</definedName>
    <definedName name="QCI.ItemInvestimento" hidden="1">OFFSET([2]DADOS!$J$2,1,0,COUNTA([2]DADOS!$J:$J)-1,1)</definedName>
    <definedName name="QCI.LoteManual" hidden="1">[2]QCI!$T1</definedName>
    <definedName name="QCI.MaxCPManual" hidden="1">[2]QCI!$O1-[2]QCI!$X1</definedName>
    <definedName name="QCI.MaxOUManual" hidden="1">[2]QCI!$O1-[2]QCI!$W1</definedName>
    <definedName name="QCI.OutrosManual" hidden="1">ROUND([2]QCI!$X1,2)</definedName>
    <definedName name="QCI.SubItemInvestimento" hidden="1">OFFSET([2]DADOS!$A$2,1,MATCH([2]QCI!$E1,[2]DADOS!$2:$2,0)-1,INDEX([2]DADOS!$2:$2,MATCH([2]QCI!$E1,[2]DADOS!$2:$2,0)+1))</definedName>
    <definedName name="QCI.SumCPMANUAL" hidden="1">SUMIF([2]QCI!$B$13:$B$24,"Manual",[2]QCI!$AA$13:$AA$24)</definedName>
    <definedName name="QCI.SumINVMANUAL" hidden="1">SUMIF([2]QCI!$B$13:$B$24,"Manual",[2]QCI!$O$13:$O$24)</definedName>
    <definedName name="QCI.SumOUTROSMANUAL" hidden="1">SUMIF([2]QCI!$B$13:$B$24,"Manual",[2]QCI!$AB$13:$AB$24)</definedName>
    <definedName name="QCI.SumREPASSEMANUAL" hidden="1">QCI.SumINVMANUAL-QCI.CPManual-QCI.OutrosManual</definedName>
    <definedName name="QTD">#REF!</definedName>
    <definedName name="REC">OFFSET([3]Insumos!$A$1,1,,COUNTA([3]Insumos!$A:$A),COUNTA([3]Insumos!$1:$1))</definedName>
    <definedName name="Recalque">#REF!</definedName>
    <definedName name="REFERENCIA.Descricao" hidden="1">IF(ISNUMBER(#REF!),OFFSET(INDIRECT(ORÇAMENTO.BancoRef),#REF!-1,3,1),#REF!)</definedName>
    <definedName name="REFERENCIA.Desonerado" hidden="1">#N/A</definedName>
    <definedName name="REFERENCIA.NaoDesonerado" hidden="1">#N/A</definedName>
    <definedName name="REFERENCIA.Unidade" hidden="1">IF(ISNUMBER(#REF!),OFFSET(INDIRECT(ORÇAMENTO.BancoRef),#REF!-1,4,1),"-")</definedName>
    <definedName name="RegimeExecucao">IF(OR(Import.RegimeExecução="Empreitada Preço Unitário",Import.RegimeExecução="Administração Direta",Import.RegimeExecução="Não se aplica"),"Unitário","Global")</definedName>
    <definedName name="rio" localSheetId="11" hidden="1">{#N/A,#N/A,FALSE,"Cronograma";#N/A,#N/A,FALSE,"Cronogr. 2"}</definedName>
    <definedName name="rio" localSheetId="7" hidden="1">{#N/A,#N/A,FALSE,"Cronograma";#N/A,#N/A,FALSE,"Cronogr. 2"}</definedName>
    <definedName name="rio" localSheetId="4">{#N/A,#N/A,FALSE,"Cronograma";#N/A,#N/A,FALSE,"Cronogr. 2"}</definedName>
    <definedName name="rio" hidden="1">{#N/A,#N/A,FALSE,"Cronograma";#N/A,#N/A,FALSE,"Cronogr. 2"}</definedName>
    <definedName name="RRE.MaxCPAcum" hidden="1">[2]RRE!$AD$26</definedName>
    <definedName name="RRE.MaxCPAnt" hidden="1">[2]RRE!$AC$26</definedName>
    <definedName name="RRE.MaxOUAcum" hidden="1">[2]RRE!$AD$27</definedName>
    <definedName name="RRE.MaxOUAnt" hidden="1">[2]RRE!$AC$27</definedName>
    <definedName name="RRE.Numero" hidden="1">OFFSET([2]RRE!$O$7,0,1)</definedName>
    <definedName name="RRE.VIMeta" hidden="1">[2]RRE!$L1</definedName>
    <definedName name="s">#REF!</definedName>
    <definedName name="sadsdf">#REF!</definedName>
    <definedName name="sddddddddddd">#REF!</definedName>
    <definedName name="SDFSFS">#REF!</definedName>
    <definedName name="SENHAGT" localSheetId="4">"medectef"</definedName>
    <definedName name="SENHAGT" hidden="1">"PM2CAIXA"</definedName>
    <definedName name="SINAPI_AC" localSheetId="11" hidden="1">#REF!</definedName>
    <definedName name="SINAPI_AC" localSheetId="7" hidden="1">#REF!</definedName>
    <definedName name="SINAPI_AC" localSheetId="4">#REF!</definedName>
    <definedName name="SINAPI_AC" hidden="1">#REF!</definedName>
    <definedName name="SomaAgrup" hidden="1">SUMIF(OFFSET(#REF!,1,0,#REF!),"S",OFFSET(#REF!,1,0,#REF!))</definedName>
    <definedName name="SomaAgrupBM" hidden="1">SUMIF(OFFSET([2]BM!$A1,1,0,[2]BM!$B1),"S",OFFSET([2]BM!A1,1,0,[2]BM!$B1))</definedName>
    <definedName name="SR">OFFSET([3]Serviços!$A$1,1,,COUNTA([3]Serviços!$A:$A),COUNTA([3]Serviços!$1:$1))</definedName>
    <definedName name="SRV">OFFSET([3]Composições!$A$1,1,,COUNTA([3]Composições!$A:$A),1)</definedName>
    <definedName name="ss" localSheetId="11" hidden="1">{#N/A,#N/A,FALSE,"Cronograma";#N/A,#N/A,FALSE,"Cronogr. 2"}</definedName>
    <definedName name="ss" localSheetId="7" hidden="1">{#N/A,#N/A,FALSE,"Cronograma";#N/A,#N/A,FALSE,"Cronogr. 2"}</definedName>
    <definedName name="ss" localSheetId="4">{#N/A,#N/A,FALSE,"Cronograma";#N/A,#N/A,FALSE,"Cronogr. 2"}</definedName>
    <definedName name="ss" hidden="1">{#N/A,#N/A,FALSE,"Cronograma";#N/A,#N/A,FALSE,"Cronogr. 2"}</definedName>
    <definedName name="TABELA" localSheetId="10">'[8]PLANILHA FONTE'!$B$1:$G$290</definedName>
    <definedName name="TABELA" localSheetId="4">#REF!</definedName>
    <definedName name="TABELA">'[9]PLANILHA FONTE'!$B$1:$G$290</definedName>
    <definedName name="TAD">[10]Dados!$B$17</definedName>
    <definedName name="TIPOORCAMENTO" hidden="1">IF(VALUE([11]MENU!$O$3)=2,"Licitado","Proposto")</definedName>
    <definedName name="_xlnm.Print_Titles" localSheetId="1">'(ORÇAMENTO GERAL)'!$1:$13</definedName>
    <definedName name="_xlnm.Print_Titles" localSheetId="10">'_RESUMO COMPARATIVO_'!$1:$9</definedName>
    <definedName name="_xlnm.Print_Titles" localSheetId="5">COMPOSIÇÕES!$1:$8</definedName>
    <definedName name="_xlnm.Print_Titles" localSheetId="7">COTAÇÕES!$1:$8</definedName>
    <definedName name="_xlnm.Print_Titles" localSheetId="12">'CURVA ABC'!$1:$11</definedName>
    <definedName name="_xlnm.Print_Titles" localSheetId="2">MEMÓRIA!$1:$10</definedName>
    <definedName name="_xlnm.Print_Titles" localSheetId="3">ORÇAMENTO!$1:$11</definedName>
    <definedName name="_xlnm.Print_Titles" localSheetId="0">RESUMO!$1:$10</definedName>
    <definedName name="truncar">#REF!</definedName>
    <definedName name="Versao" hidden="1">[2]MENU!$J$2</definedName>
    <definedName name="vhvb">#REF!</definedName>
    <definedName name="VTOTAL1" hidden="1">ROUND(#REF!*#REF!,15-13*#REF!)</definedName>
    <definedName name="VTOTALBM" hidden="1">#N/A</definedName>
    <definedName name="vvvvvvvvvvvvvv">#REF!</definedName>
    <definedName name="wrn.Cronograma." localSheetId="11" hidden="1">{#N/A,#N/A,FALSE,"Cronograma";#N/A,#N/A,FALSE,"Cronogr. 2"}</definedName>
    <definedName name="wrn.Cronograma." localSheetId="7" hidden="1">{#N/A,#N/A,FALSE,"Cronograma";#N/A,#N/A,FALSE,"Cronogr. 2"}</definedName>
    <definedName name="wrn.Cronograma." localSheetId="4">{#N/A,#N/A,FALSE,"Cronograma";#N/A,#N/A,FALSE,"Cronogr. 2"}</definedName>
    <definedName name="wrn.Cronograma." hidden="1">{#N/A,#N/A,FALSE,"Cronograma";#N/A,#N/A,FALSE,"Cronogr. 2"}</definedName>
    <definedName name="wrn.GERAL." localSheetId="11" hidden="1">{#N/A,#N/A,FALSE,"ET-CAPA";#N/A,#N/A,FALSE,"ET-PAG1";#N/A,#N/A,FALSE,"ET-PAG2";#N/A,#N/A,FALSE,"ET-PAG3";#N/A,#N/A,FALSE,"ET-PAG4";#N/A,#N/A,FALSE,"ET-PAG5"}</definedName>
    <definedName name="wrn.GERAL." localSheetId="7" hidden="1">{#N/A,#N/A,FALSE,"ET-CAPA";#N/A,#N/A,FALSE,"ET-PAG1";#N/A,#N/A,FALSE,"ET-PAG2";#N/A,#N/A,FALSE,"ET-PAG3";#N/A,#N/A,FALSE,"ET-PAG4";#N/A,#N/A,FALSE,"ET-PAG5"}</definedName>
    <definedName name="wrn.GERAL." localSheetId="4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J35" i="101" l="1"/>
  <c r="J36" i="101" s="1"/>
  <c r="J37" i="101" s="1"/>
  <c r="J38" i="101" s="1"/>
  <c r="G36" i="101"/>
  <c r="H36" i="101" s="1"/>
  <c r="J33" i="39"/>
  <c r="G18" i="100" s="1"/>
  <c r="H18" i="100" s="1"/>
  <c r="H33" i="39"/>
  <c r="K10" i="101"/>
  <c r="P75" i="101"/>
  <c r="H75" i="101"/>
  <c r="G26" i="101"/>
  <c r="H26" i="101" s="1"/>
  <c r="G24" i="101"/>
  <c r="H24" i="101" s="1"/>
  <c r="F18" i="101"/>
  <c r="G18" i="101" s="1"/>
  <c r="H18" i="101" s="1"/>
  <c r="F21" i="101"/>
  <c r="G21" i="101" s="1"/>
  <c r="H21" i="101" s="1"/>
  <c r="F13" i="101"/>
  <c r="G13" i="101" s="1"/>
  <c r="H13" i="101" s="1"/>
  <c r="F56" i="101"/>
  <c r="G56" i="101" s="1"/>
  <c r="H56" i="101" s="1"/>
  <c r="F33" i="101"/>
  <c r="G33" i="101" s="1"/>
  <c r="H33" i="101" s="1"/>
  <c r="F63" i="101"/>
  <c r="G63" i="101" s="1"/>
  <c r="H63" i="101" s="1"/>
  <c r="F16" i="101"/>
  <c r="G16" i="101" s="1"/>
  <c r="H16" i="101" s="1"/>
  <c r="G61" i="101"/>
  <c r="H61" i="101" s="1"/>
  <c r="G37" i="101"/>
  <c r="H37" i="101" s="1"/>
  <c r="G55" i="101"/>
  <c r="H55" i="101" s="1"/>
  <c r="G44" i="101"/>
  <c r="H44" i="101" s="1"/>
  <c r="G48" i="101"/>
  <c r="H48" i="101" s="1"/>
  <c r="G62" i="101"/>
  <c r="H62" i="101" s="1"/>
  <c r="G40" i="101"/>
  <c r="H40" i="101" s="1"/>
  <c r="G68" i="101"/>
  <c r="H68" i="101" s="1"/>
  <c r="G65" i="101"/>
  <c r="H65" i="101" s="1"/>
  <c r="G64" i="101"/>
  <c r="H64" i="101" s="1"/>
  <c r="G54" i="101"/>
  <c r="H54" i="101" s="1"/>
  <c r="G39" i="101"/>
  <c r="H39" i="101" s="1"/>
  <c r="G59" i="101"/>
  <c r="H59" i="101" s="1"/>
  <c r="G58" i="101"/>
  <c r="H58" i="101" s="1"/>
  <c r="G66" i="101"/>
  <c r="H66" i="101" s="1"/>
  <c r="G41" i="101"/>
  <c r="H41" i="101" s="1"/>
  <c r="G42" i="101"/>
  <c r="H42" i="101" s="1"/>
  <c r="G34" i="101"/>
  <c r="H34" i="101" s="1"/>
  <c r="G49" i="101"/>
  <c r="H49" i="101" s="1"/>
  <c r="F52" i="101"/>
  <c r="G52" i="101" s="1"/>
  <c r="H52" i="101" s="1"/>
  <c r="F45" i="101"/>
  <c r="G45" i="101" s="1"/>
  <c r="H45" i="101" s="1"/>
  <c r="F28" i="101"/>
  <c r="G28" i="101" s="1"/>
  <c r="H28" i="101" s="1"/>
  <c r="F43" i="101"/>
  <c r="G43" i="101" s="1"/>
  <c r="H43" i="101" s="1"/>
  <c r="F38" i="101"/>
  <c r="G38" i="101" s="1"/>
  <c r="H38" i="101" s="1"/>
  <c r="G29" i="101"/>
  <c r="H29" i="101" s="1"/>
  <c r="G30" i="101"/>
  <c r="H30" i="101" s="1"/>
  <c r="G46" i="101"/>
  <c r="H46" i="101" s="1"/>
  <c r="G35" i="101"/>
  <c r="H35" i="101" s="1"/>
  <c r="G60" i="101"/>
  <c r="H60" i="101" s="1"/>
  <c r="G17" i="101"/>
  <c r="H17" i="101" s="1"/>
  <c r="G31" i="101"/>
  <c r="H31" i="101" s="1"/>
  <c r="F15" i="101"/>
  <c r="G15" i="101" s="1"/>
  <c r="H15" i="101" s="1"/>
  <c r="F20" i="101"/>
  <c r="G20" i="101" s="1"/>
  <c r="H20" i="101" s="1"/>
  <c r="G22" i="101"/>
  <c r="H22" i="101" s="1"/>
  <c r="G51" i="101"/>
  <c r="H51" i="101" s="1"/>
  <c r="F12" i="101"/>
  <c r="G12" i="101" s="1"/>
  <c r="H12" i="101" s="1"/>
  <c r="F27" i="101"/>
  <c r="G27" i="101" s="1"/>
  <c r="H27" i="101" s="1"/>
  <c r="F25" i="101"/>
  <c r="G25" i="101" s="1"/>
  <c r="H25" i="101" s="1"/>
  <c r="G47" i="101"/>
  <c r="H47" i="101" s="1"/>
  <c r="G14" i="101"/>
  <c r="H14" i="101" s="1"/>
  <c r="G53" i="101"/>
  <c r="H53" i="101" s="1"/>
  <c r="G32" i="101"/>
  <c r="H32" i="101" s="1"/>
  <c r="G19" i="101"/>
  <c r="H19" i="101" s="1"/>
  <c r="G69" i="101"/>
  <c r="H69" i="101" s="1"/>
  <c r="F50" i="101"/>
  <c r="G50" i="101" s="1"/>
  <c r="H50" i="101" s="1"/>
  <c r="F67" i="101"/>
  <c r="G67" i="101" s="1"/>
  <c r="H67" i="101" s="1"/>
  <c r="G57" i="101"/>
  <c r="H57" i="101" s="1"/>
  <c r="F23" i="101"/>
  <c r="G23" i="101" s="1"/>
  <c r="H23" i="101" s="1"/>
  <c r="Q9" i="101"/>
  <c r="K94" i="100"/>
  <c r="I94" i="100"/>
  <c r="H89" i="100"/>
  <c r="H88" i="100"/>
  <c r="G87" i="100"/>
  <c r="H87" i="100" s="1"/>
  <c r="G86" i="100"/>
  <c r="H86" i="100" s="1"/>
  <c r="G83" i="100"/>
  <c r="H83" i="100" s="1"/>
  <c r="G82" i="100"/>
  <c r="H82" i="100" s="1"/>
  <c r="G81" i="100"/>
  <c r="H81" i="100" s="1"/>
  <c r="G80" i="100"/>
  <c r="H80" i="100" s="1"/>
  <c r="G79" i="100"/>
  <c r="H79" i="100" s="1"/>
  <c r="H78" i="100"/>
  <c r="H77" i="100"/>
  <c r="H76" i="100"/>
  <c r="H75" i="100"/>
  <c r="I75" i="100" s="1"/>
  <c r="H74" i="100"/>
  <c r="H73" i="100"/>
  <c r="H72" i="100"/>
  <c r="H71" i="100"/>
  <c r="H70" i="100"/>
  <c r="H69" i="100"/>
  <c r="H68" i="100"/>
  <c r="H65" i="100"/>
  <c r="H64" i="100"/>
  <c r="H63" i="100"/>
  <c r="H62" i="100"/>
  <c r="H59" i="100"/>
  <c r="I59" i="100" s="1"/>
  <c r="H58" i="100"/>
  <c r="I58" i="100" s="1"/>
  <c r="H57" i="100"/>
  <c r="I57" i="100" s="1"/>
  <c r="H56" i="100"/>
  <c r="I56" i="100" s="1"/>
  <c r="G55" i="100"/>
  <c r="H55" i="100" s="1"/>
  <c r="G54" i="100"/>
  <c r="H54" i="100" s="1"/>
  <c r="G53" i="100"/>
  <c r="H53" i="100" s="1"/>
  <c r="G52" i="100"/>
  <c r="H52" i="100" s="1"/>
  <c r="G51" i="100"/>
  <c r="H51" i="100" s="1"/>
  <c r="H48" i="100"/>
  <c r="H47" i="100"/>
  <c r="H46" i="100"/>
  <c r="H45" i="100"/>
  <c r="H44" i="100"/>
  <c r="H43" i="100"/>
  <c r="H42" i="100"/>
  <c r="G39" i="100"/>
  <c r="H39" i="100" s="1"/>
  <c r="G38" i="100"/>
  <c r="H38" i="100" s="1"/>
  <c r="H37" i="100"/>
  <c r="H36" i="100"/>
  <c r="G33" i="100"/>
  <c r="H33" i="100" s="1"/>
  <c r="G32" i="100"/>
  <c r="H32" i="100" s="1"/>
  <c r="G31" i="100"/>
  <c r="H31" i="100" s="1"/>
  <c r="H30" i="100"/>
  <c r="H27" i="100"/>
  <c r="H26" i="100"/>
  <c r="H25" i="100"/>
  <c r="H22" i="100"/>
  <c r="H21" i="100"/>
  <c r="G20" i="100"/>
  <c r="H20" i="100" s="1"/>
  <c r="G19" i="100"/>
  <c r="H19" i="100" s="1"/>
  <c r="H17" i="100"/>
  <c r="G13" i="100"/>
  <c r="H13" i="100" s="1"/>
  <c r="J554" i="99"/>
  <c r="B550" i="99"/>
  <c r="H549" i="99"/>
  <c r="H550" i="99" s="1"/>
  <c r="B546" i="99"/>
  <c r="H545" i="99"/>
  <c r="H546" i="99" s="1"/>
  <c r="B542" i="99"/>
  <c r="E541" i="99"/>
  <c r="H541" i="99" s="1"/>
  <c r="H542" i="99" s="1"/>
  <c r="B538" i="99"/>
  <c r="H537" i="99"/>
  <c r="H538" i="99" s="1"/>
  <c r="B532" i="99"/>
  <c r="H531" i="99"/>
  <c r="H532" i="99" s="1"/>
  <c r="B528" i="99"/>
  <c r="H527" i="99"/>
  <c r="H528" i="99" s="1"/>
  <c r="B524" i="99"/>
  <c r="H523" i="99"/>
  <c r="H524" i="99" s="1"/>
  <c r="B520" i="99"/>
  <c r="H519" i="99"/>
  <c r="H520" i="99" s="1"/>
  <c r="B516" i="99"/>
  <c r="H515" i="99"/>
  <c r="H516" i="99" s="1"/>
  <c r="B511" i="99"/>
  <c r="H510" i="99"/>
  <c r="H511" i="99" s="1"/>
  <c r="B507" i="99"/>
  <c r="H506" i="99"/>
  <c r="H507" i="99" s="1"/>
  <c r="B502" i="99"/>
  <c r="H501" i="99"/>
  <c r="H499" i="99"/>
  <c r="B494" i="99"/>
  <c r="H493" i="99"/>
  <c r="H492" i="99"/>
  <c r="B489" i="99"/>
  <c r="H488" i="99"/>
  <c r="H487" i="99"/>
  <c r="B484" i="99"/>
  <c r="H483" i="99"/>
  <c r="H484" i="99" s="1"/>
  <c r="B479" i="99"/>
  <c r="H478" i="99"/>
  <c r="H477" i="99"/>
  <c r="H476" i="99"/>
  <c r="H475" i="99"/>
  <c r="H479" i="99" s="1"/>
  <c r="B472" i="99"/>
  <c r="H471" i="99"/>
  <c r="H470" i="99"/>
  <c r="B467" i="99"/>
  <c r="H466" i="99"/>
  <c r="H467" i="99" s="1"/>
  <c r="B463" i="99"/>
  <c r="H462" i="99"/>
  <c r="H463" i="99" s="1"/>
  <c r="B459" i="99"/>
  <c r="H458" i="99"/>
  <c r="H459" i="99" s="1"/>
  <c r="B453" i="99"/>
  <c r="H452" i="99"/>
  <c r="H451" i="99"/>
  <c r="H450" i="99"/>
  <c r="H449" i="99"/>
  <c r="H448" i="99"/>
  <c r="H447" i="99"/>
  <c r="H446" i="99"/>
  <c r="H445" i="99"/>
  <c r="H444" i="99"/>
  <c r="H443" i="99"/>
  <c r="H442" i="99"/>
  <c r="H441" i="99"/>
  <c r="H440" i="99"/>
  <c r="H439" i="99"/>
  <c r="H438" i="99"/>
  <c r="H437" i="99"/>
  <c r="H436" i="99"/>
  <c r="H435" i="99"/>
  <c r="H434" i="99"/>
  <c r="H433" i="99"/>
  <c r="H432" i="99"/>
  <c r="H431" i="99"/>
  <c r="H430" i="99"/>
  <c r="H429" i="99"/>
  <c r="H428" i="99"/>
  <c r="H427" i="99"/>
  <c r="H426" i="99"/>
  <c r="H425" i="99"/>
  <c r="H424" i="99"/>
  <c r="H423" i="99"/>
  <c r="H422" i="99"/>
  <c r="H421" i="99"/>
  <c r="H420" i="99"/>
  <c r="H419" i="99"/>
  <c r="H418" i="99"/>
  <c r="B414" i="99"/>
  <c r="B410" i="99"/>
  <c r="B406" i="99"/>
  <c r="H405" i="99"/>
  <c r="H404" i="99"/>
  <c r="H403" i="99"/>
  <c r="H402" i="99"/>
  <c r="H401" i="99"/>
  <c r="H400" i="99"/>
  <c r="H399" i="99"/>
  <c r="H398" i="99"/>
  <c r="H397" i="99"/>
  <c r="H396" i="99"/>
  <c r="H395" i="99"/>
  <c r="H394" i="99"/>
  <c r="B388" i="99"/>
  <c r="H387" i="99"/>
  <c r="H388" i="99" s="1"/>
  <c r="B384" i="99"/>
  <c r="H383" i="99"/>
  <c r="H384" i="99" s="1"/>
  <c r="B380" i="99"/>
  <c r="H379" i="99"/>
  <c r="H380" i="99" s="1"/>
  <c r="B376" i="99"/>
  <c r="H375" i="99"/>
  <c r="H376" i="99" s="1"/>
  <c r="B372" i="99"/>
  <c r="H371" i="99"/>
  <c r="H372" i="99" s="1"/>
  <c r="B368" i="99"/>
  <c r="H367" i="99"/>
  <c r="H368" i="99" s="1"/>
  <c r="B364" i="99"/>
  <c r="H363" i="99"/>
  <c r="H364" i="99" s="1"/>
  <c r="B360" i="99"/>
  <c r="H359" i="99"/>
  <c r="H360" i="99" s="1"/>
  <c r="B356" i="99"/>
  <c r="H355" i="99"/>
  <c r="H356" i="99" s="1"/>
  <c r="B350" i="99"/>
  <c r="E349" i="99"/>
  <c r="H349" i="99" s="1"/>
  <c r="H348" i="99"/>
  <c r="H347" i="99"/>
  <c r="E346" i="99"/>
  <c r="H346" i="99" s="1"/>
  <c r="E345" i="99"/>
  <c r="H345" i="99" s="1"/>
  <c r="E344" i="99"/>
  <c r="H344" i="99" s="1"/>
  <c r="E343" i="99"/>
  <c r="H343" i="99" s="1"/>
  <c r="E342" i="99"/>
  <c r="H342" i="99" s="1"/>
  <c r="E341" i="99"/>
  <c r="H341" i="99" s="1"/>
  <c r="E340" i="99"/>
  <c r="H340" i="99" s="1"/>
  <c r="E339" i="99"/>
  <c r="H339" i="99" s="1"/>
  <c r="E338" i="99"/>
  <c r="H338" i="99" s="1"/>
  <c r="H337" i="99"/>
  <c r="B334" i="99"/>
  <c r="H333" i="99"/>
  <c r="H332" i="99"/>
  <c r="H331" i="99"/>
  <c r="B328" i="99"/>
  <c r="H327" i="99"/>
  <c r="H328" i="99" s="1"/>
  <c r="B324" i="99"/>
  <c r="B320" i="99"/>
  <c r="H319" i="99"/>
  <c r="H318" i="99"/>
  <c r="H317" i="99"/>
  <c r="H316" i="99"/>
  <c r="H315" i="99"/>
  <c r="H314" i="99"/>
  <c r="H313" i="99"/>
  <c r="H312" i="99"/>
  <c r="H311" i="99"/>
  <c r="H310" i="99"/>
  <c r="H309" i="99"/>
  <c r="B306" i="99"/>
  <c r="H305" i="99"/>
  <c r="H304" i="99"/>
  <c r="H303" i="99"/>
  <c r="H302" i="99"/>
  <c r="H301" i="99"/>
  <c r="H300" i="99"/>
  <c r="H299" i="99"/>
  <c r="H298" i="99"/>
  <c r="H297" i="99"/>
  <c r="H296" i="99"/>
  <c r="H295" i="99"/>
  <c r="H294" i="99"/>
  <c r="H293" i="99"/>
  <c r="B290" i="99"/>
  <c r="H289" i="99"/>
  <c r="H288" i="99"/>
  <c r="H287" i="99"/>
  <c r="H286" i="99"/>
  <c r="B281" i="99"/>
  <c r="E280" i="99"/>
  <c r="H280" i="99" s="1"/>
  <c r="H279" i="99"/>
  <c r="E278" i="99"/>
  <c r="H278" i="99" s="1"/>
  <c r="B275" i="99"/>
  <c r="H274" i="99"/>
  <c r="H273" i="99"/>
  <c r="H272" i="99"/>
  <c r="H271" i="99"/>
  <c r="H270" i="99"/>
  <c r="H269" i="99"/>
  <c r="H268" i="99"/>
  <c r="H267" i="99"/>
  <c r="H266" i="99"/>
  <c r="H265" i="99"/>
  <c r="H264" i="99"/>
  <c r="H263" i="99"/>
  <c r="H262" i="99"/>
  <c r="H261" i="99"/>
  <c r="H260" i="99"/>
  <c r="H259" i="99"/>
  <c r="H258" i="99"/>
  <c r="H257" i="99"/>
  <c r="H256" i="99"/>
  <c r="H255" i="99"/>
  <c r="H254" i="99"/>
  <c r="H253" i="99"/>
  <c r="H252" i="99"/>
  <c r="H251" i="99"/>
  <c r="H250" i="99"/>
  <c r="H249" i="99"/>
  <c r="H248" i="99"/>
  <c r="H247" i="99"/>
  <c r="H246" i="99"/>
  <c r="H245" i="99"/>
  <c r="H244" i="99"/>
  <c r="H243" i="99"/>
  <c r="H242" i="99"/>
  <c r="H241" i="99"/>
  <c r="H240" i="99"/>
  <c r="B236" i="99"/>
  <c r="B232" i="99"/>
  <c r="E231" i="99"/>
  <c r="H231" i="99" s="1"/>
  <c r="H230" i="99"/>
  <c r="E229" i="99"/>
  <c r="H229" i="99" s="1"/>
  <c r="H228" i="99"/>
  <c r="H227" i="99"/>
  <c r="H226" i="99"/>
  <c r="H225" i="99"/>
  <c r="H224" i="99"/>
  <c r="H223" i="99"/>
  <c r="H222" i="99"/>
  <c r="H221" i="99"/>
  <c r="H220" i="99"/>
  <c r="H219" i="99"/>
  <c r="H218" i="99"/>
  <c r="H217" i="99"/>
  <c r="H216" i="99"/>
  <c r="H215" i="99"/>
  <c r="H214" i="99"/>
  <c r="H213" i="99"/>
  <c r="H212" i="99"/>
  <c r="H211" i="99"/>
  <c r="H210" i="99"/>
  <c r="H209" i="99"/>
  <c r="H208" i="99"/>
  <c r="H207" i="99"/>
  <c r="H206" i="99"/>
  <c r="H205" i="99"/>
  <c r="H204" i="99"/>
  <c r="H203" i="99"/>
  <c r="H202" i="99"/>
  <c r="H201" i="99"/>
  <c r="H200" i="99"/>
  <c r="H199" i="99"/>
  <c r="H198" i="99"/>
  <c r="H197" i="99"/>
  <c r="H196" i="99"/>
  <c r="H195" i="99"/>
  <c r="H194" i="99"/>
  <c r="H193" i="99"/>
  <c r="H192" i="99"/>
  <c r="B186" i="99"/>
  <c r="E185" i="99"/>
  <c r="H185" i="99" s="1"/>
  <c r="H186" i="99" s="1"/>
  <c r="B182" i="99"/>
  <c r="H181" i="99"/>
  <c r="H180" i="99"/>
  <c r="G179" i="99"/>
  <c r="H179" i="99" s="1"/>
  <c r="H178" i="99"/>
  <c r="B174" i="99"/>
  <c r="H173" i="99"/>
  <c r="H172" i="99"/>
  <c r="H171" i="99"/>
  <c r="H170" i="99"/>
  <c r="H169" i="99"/>
  <c r="H168" i="99"/>
  <c r="H167" i="99"/>
  <c r="H166" i="99"/>
  <c r="H165" i="99"/>
  <c r="H164" i="99"/>
  <c r="H163" i="99"/>
  <c r="H162" i="99"/>
  <c r="H161" i="99"/>
  <c r="H160" i="99"/>
  <c r="H159" i="99"/>
  <c r="H158" i="99"/>
  <c r="H157" i="99"/>
  <c r="H156" i="99"/>
  <c r="H155" i="99"/>
  <c r="H153" i="99"/>
  <c r="H152" i="99"/>
  <c r="H151" i="99"/>
  <c r="H150" i="99"/>
  <c r="H149" i="99"/>
  <c r="H148" i="99"/>
  <c r="H147" i="99"/>
  <c r="H146" i="99"/>
  <c r="H145" i="99"/>
  <c r="H144" i="99"/>
  <c r="H143" i="99"/>
  <c r="H142" i="99"/>
  <c r="H141" i="99"/>
  <c r="H140" i="99"/>
  <c r="H139" i="99"/>
  <c r="H138" i="99"/>
  <c r="H137" i="99"/>
  <c r="H136" i="99"/>
  <c r="H135" i="99"/>
  <c r="H134" i="99"/>
  <c r="B131" i="99"/>
  <c r="H130" i="99"/>
  <c r="H129" i="99"/>
  <c r="H128" i="99"/>
  <c r="H127" i="99"/>
  <c r="H126" i="99"/>
  <c r="H125" i="99"/>
  <c r="H124" i="99"/>
  <c r="H123" i="99"/>
  <c r="H122" i="99"/>
  <c r="H121" i="99"/>
  <c r="H120" i="99"/>
  <c r="H119" i="99"/>
  <c r="H118" i="99"/>
  <c r="H117" i="99"/>
  <c r="H116" i="99"/>
  <c r="H115" i="99"/>
  <c r="H114" i="99"/>
  <c r="H113" i="99"/>
  <c r="H112" i="99"/>
  <c r="H111" i="99"/>
  <c r="B105" i="99"/>
  <c r="H104" i="99"/>
  <c r="H102" i="99"/>
  <c r="B99" i="99"/>
  <c r="B91" i="99"/>
  <c r="H90" i="99"/>
  <c r="H89" i="99"/>
  <c r="H88" i="99"/>
  <c r="H87" i="99"/>
  <c r="H86" i="99"/>
  <c r="H85" i="99"/>
  <c r="H84" i="99"/>
  <c r="H83" i="99"/>
  <c r="H82" i="99"/>
  <c r="H81" i="99"/>
  <c r="H80" i="99"/>
  <c r="H79" i="99"/>
  <c r="H78" i="99"/>
  <c r="H77" i="99"/>
  <c r="H76" i="99"/>
  <c r="H75" i="99"/>
  <c r="H74" i="99"/>
  <c r="H73" i="99"/>
  <c r="H72" i="99"/>
  <c r="H71" i="99"/>
  <c r="H70" i="99"/>
  <c r="F69" i="99"/>
  <c r="H69" i="99" s="1"/>
  <c r="B64" i="99"/>
  <c r="E63" i="99"/>
  <c r="H63" i="99" s="1"/>
  <c r="E62" i="99"/>
  <c r="H62" i="99" s="1"/>
  <c r="B59" i="99"/>
  <c r="E58" i="99"/>
  <c r="H58" i="99" s="1"/>
  <c r="H57" i="99"/>
  <c r="E56" i="99"/>
  <c r="H56" i="99" s="1"/>
  <c r="E55" i="99"/>
  <c r="H55" i="99" s="1"/>
  <c r="E54" i="99"/>
  <c r="H54" i="99" s="1"/>
  <c r="E53" i="99"/>
  <c r="H53" i="99" s="1"/>
  <c r="E52" i="99"/>
  <c r="H52" i="99" s="1"/>
  <c r="E51" i="99"/>
  <c r="H51" i="99" s="1"/>
  <c r="E50" i="99"/>
  <c r="H50" i="99" s="1"/>
  <c r="B47" i="99"/>
  <c r="H46" i="99"/>
  <c r="H45" i="99"/>
  <c r="H44" i="99"/>
  <c r="B41" i="99"/>
  <c r="H40" i="99"/>
  <c r="H41" i="99" s="1"/>
  <c r="B37" i="99"/>
  <c r="H36" i="99"/>
  <c r="H35" i="99"/>
  <c r="H34" i="99"/>
  <c r="H33" i="99"/>
  <c r="H32" i="99"/>
  <c r="H31" i="99"/>
  <c r="H30" i="99"/>
  <c r="H29" i="99"/>
  <c r="H28" i="99"/>
  <c r="H27" i="99"/>
  <c r="B22" i="99"/>
  <c r="H21" i="99"/>
  <c r="H22" i="99" s="1"/>
  <c r="B15" i="99"/>
  <c r="H14" i="99"/>
  <c r="H15" i="99" s="1"/>
  <c r="O533" i="54"/>
  <c r="P533" i="54" s="1"/>
  <c r="L533" i="54"/>
  <c r="M533" i="54" s="1"/>
  <c r="O529" i="54"/>
  <c r="P529" i="54" s="1"/>
  <c r="L529" i="54"/>
  <c r="M529" i="54" s="1"/>
  <c r="H28" i="98"/>
  <c r="H29" i="98" s="1"/>
  <c r="G24" i="98" s="1"/>
  <c r="B5" i="98"/>
  <c r="B6" i="98"/>
  <c r="B7" i="98"/>
  <c r="B4" i="98"/>
  <c r="D535" i="54"/>
  <c r="J534" i="54"/>
  <c r="J535" i="54" s="1"/>
  <c r="K533" i="54" s="1"/>
  <c r="D531" i="54"/>
  <c r="J530" i="54"/>
  <c r="J531" i="54" s="1"/>
  <c r="K529" i="54" s="1"/>
  <c r="G234" i="54"/>
  <c r="J234" i="54" s="1"/>
  <c r="G283" i="54"/>
  <c r="J283" i="54" s="1"/>
  <c r="H17" i="98"/>
  <c r="H18" i="98" s="1"/>
  <c r="G13" i="98" s="1"/>
  <c r="H73" i="101" l="1"/>
  <c r="H489" i="99"/>
  <c r="H105" i="99"/>
  <c r="H275" i="99"/>
  <c r="H290" i="99"/>
  <c r="E97" i="99"/>
  <c r="H97" i="99" s="1"/>
  <c r="H472" i="99"/>
  <c r="H64" i="99"/>
  <c r="H47" i="99"/>
  <c r="H453" i="99"/>
  <c r="H494" i="99"/>
  <c r="H174" i="99"/>
  <c r="H232" i="99"/>
  <c r="H306" i="99"/>
  <c r="H182" i="99"/>
  <c r="E98" i="99" s="1"/>
  <c r="H98" i="99" s="1"/>
  <c r="H320" i="99"/>
  <c r="E323" i="99" s="1"/>
  <c r="H323" i="99" s="1"/>
  <c r="H324" i="99" s="1"/>
  <c r="H406" i="99"/>
  <c r="E413" i="99" s="1"/>
  <c r="H413" i="99" s="1"/>
  <c r="H414" i="99" s="1"/>
  <c r="H131" i="99"/>
  <c r="E96" i="99" s="1"/>
  <c r="H96" i="99" s="1"/>
  <c r="H37" i="99"/>
  <c r="H334" i="99"/>
  <c r="H502" i="99"/>
  <c r="H91" i="99"/>
  <c r="E94" i="99" s="1"/>
  <c r="H94" i="99" s="1"/>
  <c r="I80" i="100"/>
  <c r="I42" i="100"/>
  <c r="I55" i="100"/>
  <c r="I74" i="100"/>
  <c r="I78" i="100"/>
  <c r="I33" i="100"/>
  <c r="I47" i="100"/>
  <c r="I51" i="100"/>
  <c r="I54" i="100"/>
  <c r="I63" i="100"/>
  <c r="I83" i="100"/>
  <c r="I68" i="100"/>
  <c r="I17" i="100"/>
  <c r="I31" i="100"/>
  <c r="I43" i="100"/>
  <c r="I73" i="100"/>
  <c r="I72" i="100"/>
  <c r="I77" i="100"/>
  <c r="I79" i="100"/>
  <c r="I87" i="100"/>
  <c r="I32" i="100"/>
  <c r="I38" i="100"/>
  <c r="I39" i="100"/>
  <c r="I52" i="100"/>
  <c r="I65" i="100"/>
  <c r="I13" i="100"/>
  <c r="I46" i="100"/>
  <c r="I69" i="100"/>
  <c r="I71" i="100"/>
  <c r="I76" i="100"/>
  <c r="I81" i="100"/>
  <c r="I70" i="100"/>
  <c r="I89" i="100"/>
  <c r="I18" i="100"/>
  <c r="I19" i="100"/>
  <c r="I20" i="100"/>
  <c r="I27" i="100"/>
  <c r="I86" i="100"/>
  <c r="I88" i="100"/>
  <c r="I53" i="100"/>
  <c r="I82" i="100"/>
  <c r="H281" i="99"/>
  <c r="H350" i="99"/>
  <c r="H59" i="99"/>
  <c r="E235" i="99"/>
  <c r="H235" i="99" s="1"/>
  <c r="H236" i="99" s="1"/>
  <c r="E409" i="99"/>
  <c r="H409" i="99" s="1"/>
  <c r="H410" i="99" s="1"/>
  <c r="N529" i="54"/>
  <c r="Q529" i="54"/>
  <c r="Q533" i="54"/>
  <c r="N533" i="54"/>
  <c r="H72" i="101" l="1"/>
  <c r="I48" i="100"/>
  <c r="I62" i="100"/>
  <c r="I30" i="100"/>
  <c r="I29" i="100" s="1"/>
  <c r="I26" i="100"/>
  <c r="I50" i="100"/>
  <c r="I44" i="100"/>
  <c r="I22" i="100"/>
  <c r="I21" i="100"/>
  <c r="I45" i="100"/>
  <c r="I12" i="100"/>
  <c r="I67" i="100"/>
  <c r="I85" i="100"/>
  <c r="K85" i="100" s="1"/>
  <c r="I64" i="100"/>
  <c r="I25" i="100"/>
  <c r="H99" i="99"/>
  <c r="J534" i="99"/>
  <c r="J455" i="99"/>
  <c r="I62" i="101" l="1"/>
  <c r="I36" i="101"/>
  <c r="I21" i="101"/>
  <c r="Q13" i="101"/>
  <c r="I52" i="101"/>
  <c r="I40" i="101"/>
  <c r="I37" i="101"/>
  <c r="I26" i="101"/>
  <c r="I47" i="101"/>
  <c r="I28" i="101"/>
  <c r="I63" i="101"/>
  <c r="I68" i="101"/>
  <c r="I57" i="101"/>
  <c r="I60" i="101"/>
  <c r="I64" i="101"/>
  <c r="I59" i="101"/>
  <c r="I30" i="101"/>
  <c r="I32" i="101"/>
  <c r="I27" i="101"/>
  <c r="I53" i="101"/>
  <c r="I14" i="101"/>
  <c r="I51" i="101"/>
  <c r="I45" i="101"/>
  <c r="I38" i="101"/>
  <c r="I18" i="101"/>
  <c r="I13" i="101"/>
  <c r="I33" i="101"/>
  <c r="I31" i="101"/>
  <c r="I12" i="101"/>
  <c r="J12" i="101" s="1"/>
  <c r="K12" i="101" s="1"/>
  <c r="I66" i="101"/>
  <c r="I24" i="101"/>
  <c r="I42" i="101"/>
  <c r="I35" i="101"/>
  <c r="I69" i="101"/>
  <c r="I56" i="101"/>
  <c r="I29" i="101"/>
  <c r="I19" i="101"/>
  <c r="I23" i="101"/>
  <c r="I67" i="101"/>
  <c r="I43" i="101"/>
  <c r="I22" i="101"/>
  <c r="I44" i="101"/>
  <c r="I58" i="101"/>
  <c r="I54" i="101"/>
  <c r="I50" i="101"/>
  <c r="I55" i="101"/>
  <c r="I15" i="101"/>
  <c r="I48" i="101"/>
  <c r="I17" i="101"/>
  <c r="I49" i="101"/>
  <c r="I20" i="101"/>
  <c r="I41" i="101"/>
  <c r="I25" i="101"/>
  <c r="I16" i="101"/>
  <c r="I46" i="101"/>
  <c r="I61" i="101"/>
  <c r="I65" i="101"/>
  <c r="I34" i="101"/>
  <c r="I39" i="101"/>
  <c r="H77" i="101"/>
  <c r="Q10" i="101"/>
  <c r="P13" i="101"/>
  <c r="I41" i="100"/>
  <c r="K41" i="100" s="1"/>
  <c r="K67" i="100"/>
  <c r="I61" i="100"/>
  <c r="I36" i="100"/>
  <c r="I16" i="100"/>
  <c r="I24" i="100"/>
  <c r="K12" i="100"/>
  <c r="K29" i="100"/>
  <c r="K50" i="100"/>
  <c r="I37" i="100"/>
  <c r="J283" i="99"/>
  <c r="J188" i="99"/>
  <c r="L132" i="99"/>
  <c r="J107" i="99"/>
  <c r="J352" i="99"/>
  <c r="J11" i="99"/>
  <c r="J18" i="99"/>
  <c r="J13" i="101" l="1"/>
  <c r="K13" i="101" s="1"/>
  <c r="K61" i="100"/>
  <c r="K16" i="100"/>
  <c r="I35" i="100"/>
  <c r="L9" i="100"/>
  <c r="I92" i="100"/>
  <c r="J390" i="99"/>
  <c r="J14" i="101" l="1"/>
  <c r="K35" i="100"/>
  <c r="I91" i="100"/>
  <c r="K9" i="99"/>
  <c r="J13" i="99"/>
  <c r="K13" i="99"/>
  <c r="K11" i="99"/>
  <c r="J15" i="101" l="1"/>
  <c r="K14" i="101"/>
  <c r="L10" i="100"/>
  <c r="K13" i="100"/>
  <c r="L12" i="100"/>
  <c r="L13" i="100"/>
  <c r="I96" i="100"/>
  <c r="K15" i="101" l="1"/>
  <c r="J16" i="101"/>
  <c r="I11" i="8"/>
  <c r="H11" i="8"/>
  <c r="G11" i="8"/>
  <c r="F11" i="8"/>
  <c r="E11" i="8"/>
  <c r="D11" i="8"/>
  <c r="B30" i="63"/>
  <c r="B28" i="63"/>
  <c r="B26" i="63"/>
  <c r="B24" i="63"/>
  <c r="B22" i="63"/>
  <c r="B20" i="63"/>
  <c r="B18" i="63"/>
  <c r="B16" i="63"/>
  <c r="B14" i="63"/>
  <c r="F18" i="39"/>
  <c r="F19" i="39"/>
  <c r="G352" i="54"/>
  <c r="J352" i="54" s="1"/>
  <c r="J350" i="54"/>
  <c r="J351" i="54"/>
  <c r="G349" i="54"/>
  <c r="G348" i="54"/>
  <c r="G347" i="54"/>
  <c r="J347" i="54" s="1"/>
  <c r="G346" i="54"/>
  <c r="J346" i="54" s="1"/>
  <c r="G345" i="54"/>
  <c r="J345" i="54" s="1"/>
  <c r="G344" i="54"/>
  <c r="J344" i="54" s="1"/>
  <c r="G343" i="54"/>
  <c r="J343" i="54" s="1"/>
  <c r="G342" i="54"/>
  <c r="G341" i="54"/>
  <c r="J335" i="54"/>
  <c r="J336" i="54"/>
  <c r="G544" i="54"/>
  <c r="J311" i="39"/>
  <c r="J312" i="39" s="1"/>
  <c r="I305" i="39" s="1"/>
  <c r="H311" i="39"/>
  <c r="J310" i="39"/>
  <c r="H310" i="39"/>
  <c r="J309" i="39"/>
  <c r="H309" i="39"/>
  <c r="J17" i="101" l="1"/>
  <c r="K16" i="101"/>
  <c r="O543" i="54"/>
  <c r="H312" i="39"/>
  <c r="J18" i="101" l="1"/>
  <c r="K17" i="101"/>
  <c r="G305" i="39"/>
  <c r="L543" i="54"/>
  <c r="J19" i="101" l="1"/>
  <c r="K18" i="101"/>
  <c r="J20" i="101" l="1"/>
  <c r="K19" i="101"/>
  <c r="K20" i="101" l="1"/>
  <c r="J21" i="101"/>
  <c r="J22" i="101" l="1"/>
  <c r="K21" i="101"/>
  <c r="K22" i="101" l="1"/>
  <c r="J23" i="101"/>
  <c r="J24" i="101" l="1"/>
  <c r="K23" i="101"/>
  <c r="K24" i="101" l="1"/>
  <c r="J25" i="101"/>
  <c r="K25" i="101" l="1"/>
  <c r="J26" i="101"/>
  <c r="J27" i="101" l="1"/>
  <c r="K26" i="101"/>
  <c r="J28" i="101" l="1"/>
  <c r="K27" i="101"/>
  <c r="J29" i="101" l="1"/>
  <c r="K28" i="101"/>
  <c r="K29" i="101" l="1"/>
  <c r="J30" i="101"/>
  <c r="J31" i="101" l="1"/>
  <c r="K30" i="101"/>
  <c r="J32" i="101" l="1"/>
  <c r="K31" i="101"/>
  <c r="J33" i="101" l="1"/>
  <c r="K32" i="101"/>
  <c r="K33" i="101" l="1"/>
  <c r="J34" i="101"/>
  <c r="K36" i="101" l="1"/>
  <c r="K34" i="101"/>
  <c r="K35" i="101" l="1"/>
  <c r="K37" i="101" l="1"/>
  <c r="J39" i="101" l="1"/>
  <c r="K38" i="101"/>
  <c r="J40" i="101" l="1"/>
  <c r="K39" i="101"/>
  <c r="J41" i="101" l="1"/>
  <c r="K40" i="101"/>
  <c r="K41" i="101" l="1"/>
  <c r="J42" i="101"/>
  <c r="J43" i="101" l="1"/>
  <c r="K42" i="101"/>
  <c r="J44" i="101" l="1"/>
  <c r="K43" i="101"/>
  <c r="J45" i="101" l="1"/>
  <c r="K44" i="101"/>
  <c r="K45" i="101" l="1"/>
  <c r="J46" i="101"/>
  <c r="K46" i="101" l="1"/>
  <c r="J47" i="101"/>
  <c r="K47" i="101" l="1"/>
  <c r="J48" i="101"/>
  <c r="K48" i="101" l="1"/>
  <c r="J49" i="101"/>
  <c r="J50" i="101" l="1"/>
  <c r="K49" i="101"/>
  <c r="K50" i="101" l="1"/>
  <c r="J51" i="101"/>
  <c r="K51" i="101" l="1"/>
  <c r="J52" i="101"/>
  <c r="K52" i="101" l="1"/>
  <c r="J53" i="101"/>
  <c r="K53" i="101" l="1"/>
  <c r="J54" i="101"/>
  <c r="J55" i="101" l="1"/>
  <c r="K54" i="101"/>
  <c r="K55" i="101" l="1"/>
  <c r="J56" i="101"/>
  <c r="K56" i="101" l="1"/>
  <c r="J57" i="101"/>
  <c r="K57" i="101" l="1"/>
  <c r="J58" i="101"/>
  <c r="J59" i="101" l="1"/>
  <c r="K58" i="101"/>
  <c r="J60" i="101" l="1"/>
  <c r="K59" i="101"/>
  <c r="K60" i="101" l="1"/>
  <c r="J61" i="101"/>
  <c r="K61" i="101" l="1"/>
  <c r="J62" i="101"/>
  <c r="K62" i="101" l="1"/>
  <c r="J63" i="101"/>
  <c r="K63" i="101" l="1"/>
  <c r="J64" i="101"/>
  <c r="K64" i="101" l="1"/>
  <c r="J65" i="101"/>
  <c r="K65" i="101" l="1"/>
  <c r="J66" i="101"/>
  <c r="K66" i="101" l="1"/>
  <c r="J67" i="101"/>
  <c r="K67" i="101" l="1"/>
  <c r="J68" i="101"/>
  <c r="M285" i="39"/>
  <c r="J293" i="39"/>
  <c r="H293" i="39"/>
  <c r="J294" i="39"/>
  <c r="H294" i="39"/>
  <c r="J295" i="39"/>
  <c r="H295" i="39"/>
  <c r="M276" i="39"/>
  <c r="J280" i="39"/>
  <c r="H280" i="39"/>
  <c r="M263" i="39"/>
  <c r="J265" i="39"/>
  <c r="H265" i="39"/>
  <c r="M256" i="39"/>
  <c r="J246" i="39"/>
  <c r="H246" i="39"/>
  <c r="J248" i="39"/>
  <c r="H248" i="39"/>
  <c r="J247" i="39"/>
  <c r="H247" i="39"/>
  <c r="J245" i="39"/>
  <c r="H245" i="39"/>
  <c r="J479" i="54"/>
  <c r="J480" i="54"/>
  <c r="J481" i="54"/>
  <c r="D514" i="54"/>
  <c r="J513" i="54"/>
  <c r="J514" i="54" s="1"/>
  <c r="K512" i="54" s="1"/>
  <c r="P512" i="54"/>
  <c r="M512" i="54"/>
  <c r="D510" i="54"/>
  <c r="J509" i="54"/>
  <c r="J510" i="54" s="1"/>
  <c r="K507" i="54" s="1"/>
  <c r="P507" i="54"/>
  <c r="M507" i="54"/>
  <c r="D505" i="54"/>
  <c r="J504" i="54"/>
  <c r="J502" i="54"/>
  <c r="P499" i="54"/>
  <c r="M499" i="54"/>
  <c r="D497" i="54"/>
  <c r="J496" i="54"/>
  <c r="J495" i="54"/>
  <c r="P494" i="54"/>
  <c r="M494" i="54"/>
  <c r="D492" i="54"/>
  <c r="J491" i="54"/>
  <c r="J490" i="54"/>
  <c r="P489" i="54"/>
  <c r="M489" i="54"/>
  <c r="D487" i="54"/>
  <c r="J486" i="54"/>
  <c r="J487" i="54" s="1"/>
  <c r="K484" i="54" s="1"/>
  <c r="P484" i="54"/>
  <c r="M484" i="54"/>
  <c r="D482" i="54"/>
  <c r="J478" i="54"/>
  <c r="P477" i="54"/>
  <c r="M477" i="54"/>
  <c r="J474" i="54"/>
  <c r="P472" i="54"/>
  <c r="M472" i="54"/>
  <c r="D475" i="54"/>
  <c r="J473" i="54"/>
  <c r="P460" i="54"/>
  <c r="M460" i="54"/>
  <c r="D462" i="54"/>
  <c r="J461" i="54"/>
  <c r="J462" i="54" s="1"/>
  <c r="K460" i="54" s="1"/>
  <c r="J455" i="54"/>
  <c r="J454" i="54"/>
  <c r="J453" i="54"/>
  <c r="J452" i="54"/>
  <c r="J451" i="54"/>
  <c r="J450" i="54"/>
  <c r="J449" i="54"/>
  <c r="J448" i="54"/>
  <c r="J447" i="54"/>
  <c r="J446" i="54"/>
  <c r="J445" i="54"/>
  <c r="J444" i="54"/>
  <c r="J443" i="54"/>
  <c r="J442" i="54"/>
  <c r="J441" i="54"/>
  <c r="J440" i="54"/>
  <c r="J439" i="54"/>
  <c r="J438" i="54"/>
  <c r="J437" i="54"/>
  <c r="J436" i="54"/>
  <c r="J435" i="54"/>
  <c r="J434" i="54"/>
  <c r="J433" i="54"/>
  <c r="J432" i="54"/>
  <c r="J431" i="54"/>
  <c r="J430" i="54"/>
  <c r="J429" i="54"/>
  <c r="J428" i="54"/>
  <c r="J427" i="54"/>
  <c r="J426" i="54"/>
  <c r="J425" i="54"/>
  <c r="J424" i="54"/>
  <c r="J423" i="54"/>
  <c r="J422" i="54"/>
  <c r="J421" i="54"/>
  <c r="J408" i="54"/>
  <c r="J407" i="54"/>
  <c r="J406" i="54"/>
  <c r="J405" i="54"/>
  <c r="J404" i="54"/>
  <c r="J403" i="54"/>
  <c r="J402" i="54"/>
  <c r="J401" i="54"/>
  <c r="J400" i="54"/>
  <c r="J399" i="54"/>
  <c r="J398" i="54"/>
  <c r="J397" i="54"/>
  <c r="J204" i="39"/>
  <c r="H204" i="39"/>
  <c r="J232" i="39"/>
  <c r="J233" i="39" s="1"/>
  <c r="I228" i="39" s="1"/>
  <c r="H232" i="39"/>
  <c r="H233" i="39" s="1"/>
  <c r="G228" i="39" s="1"/>
  <c r="J220" i="39"/>
  <c r="H220" i="39"/>
  <c r="J219" i="39"/>
  <c r="H219" i="39"/>
  <c r="J218" i="39"/>
  <c r="H218" i="39"/>
  <c r="J217" i="39"/>
  <c r="H217" i="39"/>
  <c r="J205" i="39"/>
  <c r="H205" i="39"/>
  <c r="J192" i="39"/>
  <c r="H192" i="39"/>
  <c r="J191" i="39"/>
  <c r="H191" i="39"/>
  <c r="J179" i="39"/>
  <c r="H179" i="39"/>
  <c r="J178" i="39"/>
  <c r="H178" i="39"/>
  <c r="J177" i="39"/>
  <c r="H177" i="39"/>
  <c r="J176" i="39"/>
  <c r="H176" i="39"/>
  <c r="J175" i="39"/>
  <c r="H175" i="39"/>
  <c r="J174" i="39"/>
  <c r="H174" i="39"/>
  <c r="J173" i="39"/>
  <c r="H173" i="39"/>
  <c r="J172" i="39"/>
  <c r="H172" i="39"/>
  <c r="J171" i="39"/>
  <c r="H171" i="39"/>
  <c r="J170" i="39"/>
  <c r="H170" i="39"/>
  <c r="J168" i="39"/>
  <c r="H168" i="39"/>
  <c r="J167" i="39"/>
  <c r="H167" i="39"/>
  <c r="J166" i="39"/>
  <c r="H166" i="39"/>
  <c r="K68" i="101" l="1"/>
  <c r="J69" i="101"/>
  <c r="K69" i="101" s="1"/>
  <c r="J482" i="54"/>
  <c r="K477" i="54" s="1"/>
  <c r="H193" i="39"/>
  <c r="L373" i="54"/>
  <c r="O373" i="54"/>
  <c r="H206" i="39"/>
  <c r="G200" i="39" s="1"/>
  <c r="H221" i="39"/>
  <c r="Q512" i="54"/>
  <c r="J497" i="54"/>
  <c r="K494" i="54" s="1"/>
  <c r="Q494" i="54" s="1"/>
  <c r="Q507" i="54"/>
  <c r="J505" i="54"/>
  <c r="K499" i="54" s="1"/>
  <c r="N499" i="54" s="1"/>
  <c r="Q484" i="54"/>
  <c r="N484" i="54"/>
  <c r="J492" i="54"/>
  <c r="K489" i="54" s="1"/>
  <c r="Q489" i="54" s="1"/>
  <c r="J475" i="54"/>
  <c r="K472" i="54" s="1"/>
  <c r="N507" i="54"/>
  <c r="N512" i="54"/>
  <c r="Q460" i="54"/>
  <c r="N460" i="54"/>
  <c r="J456" i="54"/>
  <c r="J206" i="39"/>
  <c r="I200" i="39" s="1"/>
  <c r="J193" i="39"/>
  <c r="I187" i="39" s="1"/>
  <c r="J221" i="39"/>
  <c r="L365" i="54" l="1"/>
  <c r="O361" i="54"/>
  <c r="G213" i="39"/>
  <c r="L369" i="54"/>
  <c r="I213" i="39"/>
  <c r="O369" i="54"/>
  <c r="N477" i="54"/>
  <c r="Q477" i="54"/>
  <c r="N494" i="54"/>
  <c r="Q499" i="54"/>
  <c r="Q472" i="54"/>
  <c r="N472" i="54"/>
  <c r="N489" i="54"/>
  <c r="O365" i="54"/>
  <c r="G187" i="39"/>
  <c r="L361" i="54"/>
  <c r="J322" i="54" l="1"/>
  <c r="J321" i="54"/>
  <c r="J320" i="54"/>
  <c r="J296" i="54"/>
  <c r="J297" i="54"/>
  <c r="J319" i="54"/>
  <c r="J318" i="54"/>
  <c r="J317" i="54"/>
  <c r="J316" i="54"/>
  <c r="J315" i="54"/>
  <c r="J314" i="54"/>
  <c r="J313" i="54"/>
  <c r="J312" i="54"/>
  <c r="J289" i="54"/>
  <c r="J290" i="54"/>
  <c r="J291" i="54"/>
  <c r="J233" i="54" l="1"/>
  <c r="G232" i="54"/>
  <c r="J232" i="54" s="1"/>
  <c r="J282" i="54"/>
  <c r="G281" i="54"/>
  <c r="J277" i="54"/>
  <c r="J276" i="54"/>
  <c r="J275" i="54"/>
  <c r="J274" i="54"/>
  <c r="J273" i="54"/>
  <c r="J272" i="54"/>
  <c r="J271" i="54"/>
  <c r="J270" i="54"/>
  <c r="J269" i="54"/>
  <c r="J268" i="54"/>
  <c r="J267" i="54"/>
  <c r="J266" i="54"/>
  <c r="J265" i="54"/>
  <c r="J264" i="54"/>
  <c r="J263" i="54"/>
  <c r="J262" i="54"/>
  <c r="J261" i="54"/>
  <c r="J260" i="54"/>
  <c r="J259" i="54"/>
  <c r="J258" i="54"/>
  <c r="J257" i="54"/>
  <c r="J256" i="54"/>
  <c r="J255" i="54"/>
  <c r="J254" i="54"/>
  <c r="J253" i="54"/>
  <c r="J252" i="54"/>
  <c r="J251" i="54"/>
  <c r="J250" i="54"/>
  <c r="J249" i="54"/>
  <c r="J248" i="54"/>
  <c r="J247" i="54"/>
  <c r="J246" i="54"/>
  <c r="J245" i="54"/>
  <c r="J244" i="54"/>
  <c r="J243" i="54"/>
  <c r="J222" i="54"/>
  <c r="J223" i="54"/>
  <c r="J224" i="54"/>
  <c r="J225" i="54"/>
  <c r="J226" i="54"/>
  <c r="J227" i="54"/>
  <c r="J228" i="54"/>
  <c r="J229" i="54"/>
  <c r="J230" i="54"/>
  <c r="J231" i="54"/>
  <c r="J205" i="54"/>
  <c r="J206" i="54"/>
  <c r="J207" i="54"/>
  <c r="J208" i="54"/>
  <c r="J209" i="54"/>
  <c r="J210" i="54"/>
  <c r="J211" i="54"/>
  <c r="J196" i="54"/>
  <c r="J221" i="54"/>
  <c r="J220" i="54"/>
  <c r="J219" i="54"/>
  <c r="J218" i="54"/>
  <c r="J217" i="54"/>
  <c r="J216" i="54"/>
  <c r="J215" i="54"/>
  <c r="J214" i="54"/>
  <c r="J213" i="54"/>
  <c r="J212" i="54"/>
  <c r="J204" i="54"/>
  <c r="J203" i="54"/>
  <c r="J202" i="54"/>
  <c r="J201" i="54"/>
  <c r="J200" i="54"/>
  <c r="J199" i="54"/>
  <c r="J198" i="54"/>
  <c r="J197" i="54"/>
  <c r="J195" i="54"/>
  <c r="J122" i="39"/>
  <c r="H122" i="39"/>
  <c r="J121" i="39"/>
  <c r="H121" i="39"/>
  <c r="J120" i="39"/>
  <c r="H120" i="39"/>
  <c r="J119" i="39"/>
  <c r="H119" i="39"/>
  <c r="J176" i="54"/>
  <c r="J175" i="54"/>
  <c r="J174" i="54"/>
  <c r="J173" i="54"/>
  <c r="J172" i="54"/>
  <c r="J171" i="54"/>
  <c r="J170" i="54"/>
  <c r="J169" i="54"/>
  <c r="J168" i="54"/>
  <c r="J167" i="54"/>
  <c r="J166" i="54"/>
  <c r="J165" i="54"/>
  <c r="J164" i="54"/>
  <c r="J163" i="54"/>
  <c r="J162" i="54"/>
  <c r="J161" i="54"/>
  <c r="J160" i="54"/>
  <c r="J159" i="54"/>
  <c r="J158" i="54"/>
  <c r="J156" i="54"/>
  <c r="J155" i="54"/>
  <c r="J154" i="54"/>
  <c r="J153" i="54"/>
  <c r="J152" i="54"/>
  <c r="J151" i="54"/>
  <c r="J150" i="54"/>
  <c r="J149" i="54"/>
  <c r="J148" i="54"/>
  <c r="J147" i="54"/>
  <c r="J146" i="54"/>
  <c r="J145" i="54"/>
  <c r="J144" i="54"/>
  <c r="J143" i="54"/>
  <c r="J142" i="54"/>
  <c r="J141" i="54"/>
  <c r="J140" i="54"/>
  <c r="J139" i="54"/>
  <c r="J133" i="54"/>
  <c r="J132" i="54"/>
  <c r="J131" i="54"/>
  <c r="J130" i="54"/>
  <c r="J129" i="54"/>
  <c r="J128" i="54"/>
  <c r="J127" i="54"/>
  <c r="J126" i="54"/>
  <c r="J125" i="54"/>
  <c r="J124" i="54"/>
  <c r="J123" i="54"/>
  <c r="J122" i="54"/>
  <c r="J121" i="54"/>
  <c r="J120" i="54"/>
  <c r="J119" i="54"/>
  <c r="J118" i="54"/>
  <c r="J117" i="54"/>
  <c r="J116" i="54"/>
  <c r="J84" i="54"/>
  <c r="J85" i="54"/>
  <c r="J86" i="54"/>
  <c r="J87" i="54"/>
  <c r="J88" i="54"/>
  <c r="J89" i="54"/>
  <c r="J90" i="54"/>
  <c r="J91" i="54"/>
  <c r="J92" i="54"/>
  <c r="J93" i="54"/>
  <c r="J76" i="54"/>
  <c r="J77" i="54"/>
  <c r="J78" i="54"/>
  <c r="J79" i="54"/>
  <c r="J80" i="54"/>
  <c r="J81" i="54"/>
  <c r="J82" i="54"/>
  <c r="J83" i="54"/>
  <c r="J184" i="54"/>
  <c r="J183" i="54"/>
  <c r="I182" i="54"/>
  <c r="J182" i="54" s="1"/>
  <c r="J74" i="54"/>
  <c r="J136" i="39"/>
  <c r="J137" i="39"/>
  <c r="J138" i="39"/>
  <c r="H136" i="39"/>
  <c r="H137" i="39"/>
  <c r="H138" i="39"/>
  <c r="J235" i="54" l="1"/>
  <c r="H123" i="39"/>
  <c r="J278" i="54"/>
  <c r="J123" i="39"/>
  <c r="I115" i="39" l="1"/>
  <c r="O187" i="54"/>
  <c r="G115" i="39"/>
  <c r="L187" i="54"/>
  <c r="N127" i="39"/>
  <c r="J105" i="54"/>
  <c r="D108" i="54"/>
  <c r="P104" i="54"/>
  <c r="M104" i="54"/>
  <c r="H72" i="54"/>
  <c r="G188" i="54"/>
  <c r="J188" i="54" s="1"/>
  <c r="J189" i="54" s="1"/>
  <c r="D189" i="54"/>
  <c r="K187" i="54" l="1"/>
  <c r="R38" i="94" l="1"/>
  <c r="Q38" i="94"/>
  <c r="P38" i="94"/>
  <c r="Q37" i="94"/>
  <c r="P37" i="94"/>
  <c r="R37" i="94" s="1"/>
  <c r="R36" i="94"/>
  <c r="Q35" i="94"/>
  <c r="P35" i="94"/>
  <c r="P34" i="94"/>
  <c r="R34" i="94" s="1"/>
  <c r="Q33" i="94"/>
  <c r="R33" i="94" s="1"/>
  <c r="P33" i="94"/>
  <c r="Q32" i="94"/>
  <c r="P32" i="94"/>
  <c r="Q31" i="94"/>
  <c r="P31" i="94"/>
  <c r="R31" i="94" s="1"/>
  <c r="T23" i="94"/>
  <c r="U23" i="94" s="1"/>
  <c r="M23" i="94"/>
  <c r="R23" i="94" s="1"/>
  <c r="K23" i="94"/>
  <c r="Q23" i="94" s="1"/>
  <c r="I23" i="94"/>
  <c r="H23" i="94"/>
  <c r="T22" i="94"/>
  <c r="U22" i="94" s="1"/>
  <c r="M22" i="94"/>
  <c r="R22" i="94" s="1"/>
  <c r="K22" i="94"/>
  <c r="Q22" i="94" s="1"/>
  <c r="I22" i="94"/>
  <c r="H22" i="94"/>
  <c r="R32" i="94" l="1"/>
  <c r="R40" i="94" s="1"/>
  <c r="R35" i="94"/>
  <c r="S23" i="94"/>
  <c r="J23" i="94"/>
  <c r="S22" i="94"/>
  <c r="J22" i="94"/>
  <c r="P187" i="54" l="1"/>
  <c r="Q187" i="54" s="1"/>
  <c r="M187" i="54"/>
  <c r="N187" i="54" s="1"/>
  <c r="J24" i="94"/>
  <c r="S24" i="94"/>
  <c r="S26" i="94" l="1"/>
  <c r="S38" i="94" s="1"/>
  <c r="G66" i="54" l="1"/>
  <c r="J66" i="54" s="1"/>
  <c r="G65" i="54"/>
  <c r="G61" i="54"/>
  <c r="G59" i="54"/>
  <c r="G58" i="54"/>
  <c r="G57" i="54"/>
  <c r="G56" i="54"/>
  <c r="G55" i="54"/>
  <c r="G54" i="54"/>
  <c r="G53" i="54"/>
  <c r="J53" i="54" s="1"/>
  <c r="J47" i="54"/>
  <c r="J48" i="54"/>
  <c r="J57" i="39"/>
  <c r="J58" i="39" s="1"/>
  <c r="I53" i="39" s="1"/>
  <c r="H57" i="39"/>
  <c r="H58" i="39" s="1"/>
  <c r="G53" i="39" s="1"/>
  <c r="L46" i="54" l="1"/>
  <c r="O46" i="54"/>
  <c r="J45" i="39"/>
  <c r="H45" i="39"/>
  <c r="J44" i="39"/>
  <c r="H44" i="39"/>
  <c r="J46" i="39" l="1"/>
  <c r="I40" i="39" s="1"/>
  <c r="H46" i="39"/>
  <c r="J552" i="54"/>
  <c r="J518" i="54"/>
  <c r="J522" i="54"/>
  <c r="J390" i="54"/>
  <c r="J370" i="54"/>
  <c r="D371" i="54"/>
  <c r="P369" i="54"/>
  <c r="M369" i="54"/>
  <c r="D375" i="54"/>
  <c r="P373" i="54"/>
  <c r="M373" i="54"/>
  <c r="D367" i="54"/>
  <c r="P365" i="54"/>
  <c r="M365" i="54"/>
  <c r="D284" i="54"/>
  <c r="J281" i="54"/>
  <c r="J284" i="54" s="1"/>
  <c r="J154" i="39"/>
  <c r="H154" i="39"/>
  <c r="H152" i="39"/>
  <c r="H151" i="39"/>
  <c r="J153" i="39"/>
  <c r="H153" i="39"/>
  <c r="J152" i="39"/>
  <c r="J151" i="39"/>
  <c r="O42" i="54" l="1"/>
  <c r="G40" i="39"/>
  <c r="L42" i="54"/>
  <c r="J553" i="54"/>
  <c r="J523" i="54"/>
  <c r="J519" i="54"/>
  <c r="J374" i="54"/>
  <c r="J375" i="54" s="1"/>
  <c r="J371" i="54"/>
  <c r="H155" i="39"/>
  <c r="J155" i="39"/>
  <c r="I147" i="39" l="1"/>
  <c r="O280" i="54"/>
  <c r="P280" i="54" s="1"/>
  <c r="G147" i="39"/>
  <c r="L280" i="54"/>
  <c r="M280" i="54" s="1"/>
  <c r="J378" i="54" l="1"/>
  <c r="J349" i="54"/>
  <c r="J340" i="54"/>
  <c r="J341" i="54"/>
  <c r="J342" i="54"/>
  <c r="J348" i="54"/>
  <c r="J353" i="54" l="1"/>
  <c r="J358" i="54"/>
  <c r="J379" i="54"/>
  <c r="J308" i="54" l="1"/>
  <c r="J307" i="54"/>
  <c r="J306" i="54"/>
  <c r="J305" i="54"/>
  <c r="J304" i="54"/>
  <c r="J303" i="54"/>
  <c r="J302" i="54"/>
  <c r="J301" i="54"/>
  <c r="J300" i="54"/>
  <c r="J299" i="54"/>
  <c r="J298" i="54"/>
  <c r="J292" i="54"/>
  <c r="J293" i="54" s="1"/>
  <c r="D44" i="54"/>
  <c r="D50" i="54"/>
  <c r="J59" i="54"/>
  <c r="J60" i="54"/>
  <c r="J61" i="54"/>
  <c r="J309" i="54" l="1"/>
  <c r="J75" i="54"/>
  <c r="J73" i="54"/>
  <c r="J115" i="54"/>
  <c r="J107" i="54"/>
  <c r="D177" i="54"/>
  <c r="J33" i="54"/>
  <c r="J34" i="54"/>
  <c r="J35" i="54"/>
  <c r="J36" i="54"/>
  <c r="J39" i="54"/>
  <c r="J38" i="54"/>
  <c r="J37" i="54"/>
  <c r="J32" i="54"/>
  <c r="J31" i="54"/>
  <c r="J324" i="39"/>
  <c r="H324" i="39"/>
  <c r="J325" i="39"/>
  <c r="H325" i="39"/>
  <c r="J326" i="39"/>
  <c r="H326" i="39"/>
  <c r="D553" i="54"/>
  <c r="K551" i="54"/>
  <c r="P551" i="54"/>
  <c r="M551" i="54"/>
  <c r="D549" i="54"/>
  <c r="J548" i="54"/>
  <c r="J549" i="54" s="1"/>
  <c r="K547" i="54" s="1"/>
  <c r="P547" i="54"/>
  <c r="M547" i="54"/>
  <c r="D545" i="54"/>
  <c r="J544" i="54"/>
  <c r="J545" i="54" s="1"/>
  <c r="P543" i="54"/>
  <c r="M543" i="54"/>
  <c r="N14" i="39"/>
  <c r="J296" i="39"/>
  <c r="J297" i="39" s="1"/>
  <c r="H296" i="39"/>
  <c r="H297" i="39" s="1"/>
  <c r="I289" i="39" l="1"/>
  <c r="H327" i="39"/>
  <c r="G320" i="39" s="1"/>
  <c r="J327" i="39"/>
  <c r="O539" i="54"/>
  <c r="G289" i="39"/>
  <c r="L539" i="54"/>
  <c r="K543" i="54"/>
  <c r="N543" i="54" s="1"/>
  <c r="Q551" i="54"/>
  <c r="N551" i="54"/>
  <c r="Q547" i="54"/>
  <c r="N547" i="54"/>
  <c r="I320" i="39" l="1"/>
  <c r="Q543" i="54"/>
  <c r="D541" i="54" l="1"/>
  <c r="P539" i="54"/>
  <c r="M539" i="54"/>
  <c r="J264" i="39"/>
  <c r="H264" i="39"/>
  <c r="J249" i="39"/>
  <c r="J250" i="39"/>
  <c r="J251" i="39"/>
  <c r="H249" i="39"/>
  <c r="H250" i="39"/>
  <c r="H251" i="39"/>
  <c r="H266" i="39" l="1"/>
  <c r="J266" i="39"/>
  <c r="I260" i="39" l="1"/>
  <c r="O521" i="54"/>
  <c r="G260" i="39"/>
  <c r="L521" i="54"/>
  <c r="J465" i="54" l="1"/>
  <c r="J466" i="54" l="1"/>
  <c r="D466" i="54" l="1"/>
  <c r="J469" i="54"/>
  <c r="J470" i="54" l="1"/>
  <c r="K464" i="54" l="1"/>
  <c r="M464" i="54"/>
  <c r="P464" i="54"/>
  <c r="N464" i="54" l="1"/>
  <c r="Q464" i="54"/>
  <c r="J540" i="54" l="1"/>
  <c r="G412" i="54" l="1"/>
  <c r="D337" i="54"/>
  <c r="J334" i="54"/>
  <c r="J337" i="54" s="1"/>
  <c r="P333" i="54"/>
  <c r="M333" i="54"/>
  <c r="D353" i="54"/>
  <c r="P339" i="54"/>
  <c r="M339" i="54"/>
  <c r="J382" i="54"/>
  <c r="D67" i="54"/>
  <c r="J65" i="54"/>
  <c r="P64" i="54"/>
  <c r="M64" i="54"/>
  <c r="D327" i="54"/>
  <c r="P325" i="54"/>
  <c r="M325" i="54"/>
  <c r="J135" i="39"/>
  <c r="H135" i="39"/>
  <c r="D278" i="54"/>
  <c r="J97" i="39"/>
  <c r="J98" i="39"/>
  <c r="J99" i="39"/>
  <c r="J100" i="39"/>
  <c r="J101" i="39"/>
  <c r="J102" i="39"/>
  <c r="J103" i="39"/>
  <c r="J104" i="39"/>
  <c r="J105" i="39"/>
  <c r="J106" i="39"/>
  <c r="J89" i="39"/>
  <c r="H89" i="39"/>
  <c r="J88" i="39"/>
  <c r="H88" i="39"/>
  <c r="J87" i="39"/>
  <c r="H87" i="39"/>
  <c r="J86" i="39"/>
  <c r="H86" i="39"/>
  <c r="J93" i="39"/>
  <c r="H93" i="39"/>
  <c r="J92" i="39"/>
  <c r="H92" i="39"/>
  <c r="J91" i="39"/>
  <c r="H91" i="39"/>
  <c r="J90" i="39"/>
  <c r="H90" i="39"/>
  <c r="H97" i="39"/>
  <c r="J96" i="39"/>
  <c r="H96" i="39"/>
  <c r="J95" i="39"/>
  <c r="H95" i="39"/>
  <c r="J94" i="39"/>
  <c r="H94" i="39"/>
  <c r="H101" i="39"/>
  <c r="H100" i="39"/>
  <c r="H99" i="39"/>
  <c r="H98" i="39"/>
  <c r="H105" i="39"/>
  <c r="H104" i="39"/>
  <c r="H103" i="39"/>
  <c r="H102" i="39"/>
  <c r="J67" i="54" l="1"/>
  <c r="K64" i="54" s="1"/>
  <c r="K339" i="54"/>
  <c r="N339" i="54" s="1"/>
  <c r="K333" i="54"/>
  <c r="J139" i="39"/>
  <c r="H139" i="39"/>
  <c r="J138" i="54"/>
  <c r="G100" i="54" s="1"/>
  <c r="H72" i="39"/>
  <c r="H71" i="39"/>
  <c r="N64" i="54" l="1"/>
  <c r="Q64" i="54"/>
  <c r="Q339" i="54"/>
  <c r="Q333" i="54"/>
  <c r="N333" i="54"/>
  <c r="I131" i="39"/>
  <c r="O241" i="54"/>
  <c r="P241" i="54" s="1"/>
  <c r="G131" i="39"/>
  <c r="L241" i="54"/>
  <c r="M241" i="54" s="1"/>
  <c r="K241" i="54"/>
  <c r="Q241" i="54" l="1"/>
  <c r="N241" i="54"/>
  <c r="D185" i="54" l="1"/>
  <c r="J181" i="54"/>
  <c r="J185" i="54" s="1"/>
  <c r="J58" i="54"/>
  <c r="J57" i="54"/>
  <c r="J56" i="54"/>
  <c r="J55" i="54"/>
  <c r="J54" i="54"/>
  <c r="J43" i="54"/>
  <c r="H31" i="39"/>
  <c r="J31" i="39"/>
  <c r="J30" i="54"/>
  <c r="J40" i="54" s="1"/>
  <c r="J62" i="54" l="1"/>
  <c r="G101" i="54"/>
  <c r="J101" i="54" s="1"/>
  <c r="J44" i="54" l="1"/>
  <c r="K179" i="54"/>
  <c r="D62" i="54" l="1"/>
  <c r="P52" i="54"/>
  <c r="M52" i="54"/>
  <c r="K52" i="54" l="1"/>
  <c r="Q52" i="54" s="1"/>
  <c r="N52" i="54" l="1"/>
  <c r="D523" i="54" l="1"/>
  <c r="P521" i="54"/>
  <c r="M521" i="54"/>
  <c r="J330" i="54"/>
  <c r="J541" i="54"/>
  <c r="K539" i="54" s="1"/>
  <c r="J49" i="54"/>
  <c r="J50" i="54" s="1"/>
  <c r="P46" i="54"/>
  <c r="M46" i="54"/>
  <c r="Q539" i="54" l="1"/>
  <c r="N539" i="54"/>
  <c r="K521" i="54"/>
  <c r="Q521" i="54" s="1"/>
  <c r="J409" i="54"/>
  <c r="G416" i="54" s="1"/>
  <c r="J359" i="54"/>
  <c r="J331" i="54"/>
  <c r="K46" i="54"/>
  <c r="Q46" i="54" s="1"/>
  <c r="N521" i="54" l="1"/>
  <c r="N46" i="54"/>
  <c r="J137" i="54" l="1"/>
  <c r="D134" i="54"/>
  <c r="J177" i="54" l="1"/>
  <c r="J100" i="54" s="1"/>
  <c r="P42" i="54"/>
  <c r="M42" i="54"/>
  <c r="K42" i="54" l="1"/>
  <c r="Q42" i="54" s="1"/>
  <c r="N42" i="54" l="1"/>
  <c r="J72" i="54"/>
  <c r="J94" i="54" s="1"/>
  <c r="K38" i="8" l="1"/>
  <c r="K35" i="8"/>
  <c r="K32" i="8"/>
  <c r="K29" i="8"/>
  <c r="K26" i="8"/>
  <c r="K23" i="8"/>
  <c r="K20" i="8"/>
  <c r="K17" i="8"/>
  <c r="K14" i="8"/>
  <c r="K11" i="8"/>
  <c r="J463" i="39"/>
  <c r="J464" i="39" s="1"/>
  <c r="I459" i="39" s="1"/>
  <c r="H463" i="39"/>
  <c r="H464" i="39" s="1"/>
  <c r="G459" i="39" s="1"/>
  <c r="J451" i="39"/>
  <c r="H451" i="39"/>
  <c r="J450" i="39"/>
  <c r="H450" i="39"/>
  <c r="J438" i="39"/>
  <c r="J439" i="39" s="1"/>
  <c r="I434" i="39" s="1"/>
  <c r="H438" i="39"/>
  <c r="H439" i="39" s="1"/>
  <c r="G434" i="39" s="1"/>
  <c r="J426" i="39"/>
  <c r="J427" i="39" s="1"/>
  <c r="I422" i="39" s="1"/>
  <c r="H426" i="39"/>
  <c r="H427" i="39" s="1"/>
  <c r="G422" i="39" s="1"/>
  <c r="H412" i="39"/>
  <c r="J412" i="39"/>
  <c r="H413" i="39"/>
  <c r="J413" i="39"/>
  <c r="H414" i="39"/>
  <c r="J414" i="39"/>
  <c r="J411" i="39"/>
  <c r="H411" i="39"/>
  <c r="J398" i="39"/>
  <c r="H398" i="39"/>
  <c r="J397" i="39"/>
  <c r="H397" i="39"/>
  <c r="J399" i="39"/>
  <c r="H399" i="39"/>
  <c r="J396" i="39"/>
  <c r="H396" i="39"/>
  <c r="J384" i="39"/>
  <c r="H384" i="39"/>
  <c r="J383" i="39"/>
  <c r="H383" i="39"/>
  <c r="J382" i="39"/>
  <c r="H382" i="39"/>
  <c r="J370" i="39"/>
  <c r="H370" i="39"/>
  <c r="J369" i="39"/>
  <c r="H369" i="39"/>
  <c r="J368" i="39"/>
  <c r="H368" i="39"/>
  <c r="J367" i="39"/>
  <c r="H367" i="39"/>
  <c r="J366" i="39"/>
  <c r="H366" i="39"/>
  <c r="J365" i="39"/>
  <c r="H365" i="39"/>
  <c r="J364" i="39"/>
  <c r="H364" i="39"/>
  <c r="J363" i="39"/>
  <c r="H363" i="39"/>
  <c r="J362" i="39"/>
  <c r="H362" i="39"/>
  <c r="J361" i="39"/>
  <c r="H361" i="39"/>
  <c r="J359" i="39"/>
  <c r="H359" i="39"/>
  <c r="J358" i="39"/>
  <c r="H358" i="39"/>
  <c r="J357" i="39"/>
  <c r="H357" i="39"/>
  <c r="H452" i="39" l="1"/>
  <c r="J452" i="39"/>
  <c r="H415" i="39"/>
  <c r="G407" i="39" s="1"/>
  <c r="J415" i="39"/>
  <c r="H400" i="39"/>
  <c r="J400" i="39"/>
  <c r="H385" i="39"/>
  <c r="J385" i="39"/>
  <c r="I407" i="39" l="1"/>
  <c r="I446" i="39"/>
  <c r="G446" i="39"/>
  <c r="I392" i="39"/>
  <c r="G392" i="39"/>
  <c r="I378" i="39"/>
  <c r="G378" i="39"/>
  <c r="D417" i="54"/>
  <c r="P415" i="54"/>
  <c r="M415" i="54"/>
  <c r="D409" i="54"/>
  <c r="P395" i="54"/>
  <c r="M395" i="54"/>
  <c r="J386" i="54"/>
  <c r="D391" i="54"/>
  <c r="P389" i="54"/>
  <c r="M389" i="54"/>
  <c r="D387" i="54"/>
  <c r="P385" i="54"/>
  <c r="M385" i="54"/>
  <c r="D383" i="54"/>
  <c r="D359" i="54"/>
  <c r="J391" i="54" l="1"/>
  <c r="K389" i="54" s="1"/>
  <c r="J383" i="54"/>
  <c r="K381" i="54" s="1"/>
  <c r="J387" i="54"/>
  <c r="K385" i="54" s="1"/>
  <c r="N385" i="54" s="1"/>
  <c r="N389" i="54" l="1"/>
  <c r="Q389" i="54"/>
  <c r="K395" i="54"/>
  <c r="Q395" i="54" s="1"/>
  <c r="M381" i="54"/>
  <c r="N381" i="54" s="1"/>
  <c r="P381" i="54"/>
  <c r="Q381" i="54" s="1"/>
  <c r="Q385" i="54"/>
  <c r="K357" i="54"/>
  <c r="N395" i="54" l="1"/>
  <c r="H106" i="39" l="1"/>
  <c r="J85" i="39"/>
  <c r="H85" i="39"/>
  <c r="J107" i="39" l="1"/>
  <c r="H107" i="39"/>
  <c r="L179" i="54" l="1"/>
  <c r="M179" i="54" s="1"/>
  <c r="N179" i="54" s="1"/>
  <c r="I81" i="39"/>
  <c r="O179" i="54"/>
  <c r="P179" i="54" s="1"/>
  <c r="Q179" i="54" s="1"/>
  <c r="G81" i="39"/>
  <c r="J32" i="39" l="1"/>
  <c r="H32" i="39"/>
  <c r="L27" i="54" l="1"/>
  <c r="O27" i="54" l="1"/>
  <c r="G27" i="39"/>
  <c r="I27" i="39"/>
  <c r="J114" i="54"/>
  <c r="J134" i="54" s="1"/>
  <c r="K112" i="54" l="1"/>
  <c r="J323" i="54" l="1"/>
  <c r="G326" i="54" l="1"/>
  <c r="J326" i="54" s="1"/>
  <c r="J327" i="54" s="1"/>
  <c r="K325" i="54" s="1"/>
  <c r="Q325" i="54" s="1"/>
  <c r="N325" i="54" l="1"/>
  <c r="J345" i="39"/>
  <c r="H345" i="39"/>
  <c r="J344" i="39"/>
  <c r="H344" i="39"/>
  <c r="J343" i="39"/>
  <c r="H343" i="39"/>
  <c r="J342" i="39"/>
  <c r="H342" i="39"/>
  <c r="J341" i="39"/>
  <c r="H341" i="39"/>
  <c r="J340" i="39"/>
  <c r="H340" i="39"/>
  <c r="J339" i="39"/>
  <c r="H339" i="39"/>
  <c r="H346" i="39" l="1"/>
  <c r="J346" i="39"/>
  <c r="G335" i="39" l="1"/>
  <c r="I335" i="39"/>
  <c r="D363" i="54" l="1"/>
  <c r="P361" i="54"/>
  <c r="M361" i="54"/>
  <c r="A8" i="71" l="1"/>
  <c r="A7" i="71"/>
  <c r="A6" i="71"/>
  <c r="D48" i="71"/>
  <c r="G44" i="71"/>
  <c r="F44" i="71"/>
  <c r="D44" i="71"/>
  <c r="C44" i="71"/>
  <c r="G36" i="71"/>
  <c r="F36" i="71"/>
  <c r="D36" i="71"/>
  <c r="C36" i="71"/>
  <c r="G23" i="71"/>
  <c r="F23" i="71"/>
  <c r="D23" i="71"/>
  <c r="C23" i="71"/>
  <c r="F47" i="71" l="1"/>
  <c r="C47" i="71"/>
  <c r="G47" i="71"/>
  <c r="D47" i="71"/>
  <c r="D49" i="71" s="1"/>
  <c r="D51" i="71" s="1"/>
  <c r="D52" i="71" s="1"/>
  <c r="F49" i="71"/>
  <c r="F51" i="71" s="1"/>
  <c r="C48" i="71"/>
  <c r="C49" i="71" s="1"/>
  <c r="C51" i="71" s="1"/>
  <c r="C52" i="71" s="1"/>
  <c r="F48" i="71"/>
  <c r="G48" i="71"/>
  <c r="G49" i="71" l="1"/>
  <c r="G51" i="71" s="1"/>
  <c r="J526" i="54"/>
  <c r="J527" i="54" s="1"/>
  <c r="J252" i="39" l="1"/>
  <c r="H252" i="39"/>
  <c r="L517" i="54" s="1"/>
  <c r="O517" i="54" l="1"/>
  <c r="G241" i="39"/>
  <c r="I241" i="39"/>
  <c r="K136" i="54" l="1"/>
  <c r="J18" i="39" l="1"/>
  <c r="H19" i="39"/>
  <c r="D18" i="54"/>
  <c r="J17" i="54"/>
  <c r="J18" i="54" s="1"/>
  <c r="K16" i="54" l="1"/>
  <c r="J19" i="39"/>
  <c r="J20" i="39" s="1"/>
  <c r="H18" i="39"/>
  <c r="H20" i="39" s="1"/>
  <c r="I14" i="39" l="1"/>
  <c r="O16" i="54"/>
  <c r="P16" i="54" s="1"/>
  <c r="Q16" i="54" s="1"/>
  <c r="G14" i="39"/>
  <c r="L16" i="54"/>
  <c r="M16" i="54" s="1"/>
  <c r="N16" i="54" s="1"/>
  <c r="J279" i="39" l="1"/>
  <c r="H279" i="39"/>
  <c r="A6" i="26" l="1"/>
  <c r="A5" i="26"/>
  <c r="A4" i="26"/>
  <c r="D23" i="37"/>
  <c r="D27" i="37" s="1"/>
  <c r="B7" i="37"/>
  <c r="B6" i="37"/>
  <c r="B5" i="37"/>
  <c r="B37" i="8"/>
  <c r="B34" i="8"/>
  <c r="B31" i="8"/>
  <c r="B28" i="8"/>
  <c r="B25" i="8"/>
  <c r="B22" i="8"/>
  <c r="B19" i="8"/>
  <c r="B16" i="8"/>
  <c r="B13" i="8"/>
  <c r="B10" i="8"/>
  <c r="A5" i="8"/>
  <c r="A4" i="8"/>
  <c r="A3" i="8"/>
  <c r="D24" i="36"/>
  <c r="D28" i="36" s="1"/>
  <c r="J73" i="39"/>
  <c r="H73" i="39"/>
  <c r="J72" i="39"/>
  <c r="J71" i="39"/>
  <c r="J70" i="39"/>
  <c r="H70" i="39"/>
  <c r="B7" i="39"/>
  <c r="B6" i="39"/>
  <c r="B5" i="39"/>
  <c r="B4" i="39"/>
  <c r="D527" i="54"/>
  <c r="D519" i="54"/>
  <c r="P517" i="54"/>
  <c r="M517" i="54"/>
  <c r="D470" i="54"/>
  <c r="P468" i="54"/>
  <c r="M468" i="54"/>
  <c r="D456" i="54"/>
  <c r="P419" i="54"/>
  <c r="M419" i="54"/>
  <c r="D413" i="54"/>
  <c r="P411" i="54"/>
  <c r="M411" i="54"/>
  <c r="D379" i="54"/>
  <c r="P377" i="54"/>
  <c r="M377" i="54"/>
  <c r="D331" i="54"/>
  <c r="P329" i="54"/>
  <c r="M329" i="54"/>
  <c r="D323" i="54"/>
  <c r="P311" i="54"/>
  <c r="M311" i="54"/>
  <c r="D309" i="54"/>
  <c r="P295" i="54"/>
  <c r="M295" i="54"/>
  <c r="D293" i="54"/>
  <c r="P288" i="54"/>
  <c r="M288" i="54"/>
  <c r="D239" i="54"/>
  <c r="P237" i="54"/>
  <c r="M237" i="54"/>
  <c r="D235" i="54"/>
  <c r="P193" i="54"/>
  <c r="M193" i="54"/>
  <c r="P112" i="54"/>
  <c r="M112" i="54"/>
  <c r="D102" i="54"/>
  <c r="P96" i="54"/>
  <c r="M96" i="54"/>
  <c r="D94" i="54"/>
  <c r="P71" i="54"/>
  <c r="M71" i="54"/>
  <c r="D40" i="54"/>
  <c r="P27" i="54"/>
  <c r="M27" i="54"/>
  <c r="D25" i="54"/>
  <c r="J24" i="54"/>
  <c r="J25" i="54" s="1"/>
  <c r="B13" i="63"/>
  <c r="A6" i="63"/>
  <c r="A5" i="63"/>
  <c r="A4" i="63"/>
  <c r="A3" i="63"/>
  <c r="K23" i="54" l="1"/>
  <c r="K27" i="54"/>
  <c r="G97" i="54"/>
  <c r="K329" i="54"/>
  <c r="K288" i="54"/>
  <c r="N288" i="54" s="1"/>
  <c r="G99" i="54"/>
  <c r="J99" i="54" s="1"/>
  <c r="H74" i="39"/>
  <c r="J74" i="39"/>
  <c r="I169" i="39" s="1"/>
  <c r="J169" i="39" s="1"/>
  <c r="J180" i="39" s="1"/>
  <c r="M23" i="54"/>
  <c r="K517" i="54"/>
  <c r="Q517" i="54" s="1"/>
  <c r="K525" i="54"/>
  <c r="K468" i="54"/>
  <c r="L136" i="54" l="1"/>
  <c r="M136" i="54" s="1"/>
  <c r="N136" i="54" s="1"/>
  <c r="G169" i="39"/>
  <c r="H169" i="39" s="1"/>
  <c r="H180" i="39" s="1"/>
  <c r="I162" i="39"/>
  <c r="O357" i="54"/>
  <c r="P357" i="54" s="1"/>
  <c r="Q357" i="54" s="1"/>
  <c r="O136" i="54"/>
  <c r="P136" i="54" s="1"/>
  <c r="Q136" i="54" s="1"/>
  <c r="N23" i="54"/>
  <c r="N27" i="54"/>
  <c r="Q27" i="54"/>
  <c r="G360" i="39"/>
  <c r="H360" i="39" s="1"/>
  <c r="H371" i="39" s="1"/>
  <c r="I360" i="39"/>
  <c r="J360" i="39" s="1"/>
  <c r="J371" i="39" s="1"/>
  <c r="K419" i="54"/>
  <c r="Q419" i="54" s="1"/>
  <c r="K71" i="54"/>
  <c r="N71" i="54" s="1"/>
  <c r="J278" i="39"/>
  <c r="J281" i="39" s="1"/>
  <c r="H278" i="39"/>
  <c r="H281" i="39" s="1"/>
  <c r="K377" i="54"/>
  <c r="N377" i="54" s="1"/>
  <c r="Q329" i="54"/>
  <c r="N329" i="54"/>
  <c r="K295" i="54"/>
  <c r="Q295" i="54" s="1"/>
  <c r="G66" i="39"/>
  <c r="Q288" i="54"/>
  <c r="J97" i="54"/>
  <c r="J102" i="54" s="1"/>
  <c r="J108" i="54" s="1"/>
  <c r="K104" i="54" s="1"/>
  <c r="I66" i="39"/>
  <c r="P23" i="54"/>
  <c r="Q23" i="54" s="1"/>
  <c r="N517" i="54"/>
  <c r="Q112" i="54"/>
  <c r="J362" i="54"/>
  <c r="J363" i="54" s="1"/>
  <c r="Q468" i="54"/>
  <c r="N468" i="54"/>
  <c r="N14" i="54"/>
  <c r="J412" i="54"/>
  <c r="J413" i="54" s="1"/>
  <c r="Q14" i="54"/>
  <c r="N21" i="54" l="1"/>
  <c r="G162" i="39"/>
  <c r="L357" i="54"/>
  <c r="M357" i="54" s="1"/>
  <c r="N357" i="54" s="1"/>
  <c r="Q104" i="54"/>
  <c r="N104" i="54"/>
  <c r="J366" i="54"/>
  <c r="J367" i="54" s="1"/>
  <c r="K365" i="54" s="1"/>
  <c r="Q365" i="54" s="1"/>
  <c r="K369" i="54"/>
  <c r="S14" i="54"/>
  <c r="J416" i="54"/>
  <c r="J417" i="54" s="1"/>
  <c r="K415" i="54" s="1"/>
  <c r="N415" i="54" s="1"/>
  <c r="I353" i="39"/>
  <c r="G353" i="39"/>
  <c r="N419" i="54"/>
  <c r="Q71" i="54"/>
  <c r="K96" i="54"/>
  <c r="Q96" i="54" s="1"/>
  <c r="Q110" i="54"/>
  <c r="G238" i="54"/>
  <c r="J238" i="54" s="1"/>
  <c r="J239" i="54" s="1"/>
  <c r="K361" i="54"/>
  <c r="K311" i="54"/>
  <c r="N311" i="54" s="1"/>
  <c r="K411" i="54"/>
  <c r="Q377" i="54"/>
  <c r="N295" i="54"/>
  <c r="Q21" i="54"/>
  <c r="I274" i="39"/>
  <c r="O525" i="54"/>
  <c r="P525" i="54" s="1"/>
  <c r="Q525" i="54" s="1"/>
  <c r="Q458" i="54" s="1"/>
  <c r="G274" i="39"/>
  <c r="L525" i="54"/>
  <c r="M525" i="54" s="1"/>
  <c r="N525" i="54" s="1"/>
  <c r="N458" i="54" s="1"/>
  <c r="N112" i="54"/>
  <c r="N110" i="54" s="1"/>
  <c r="C10" i="8"/>
  <c r="C11" i="63"/>
  <c r="H10" i="8" l="1"/>
  <c r="I10" i="8"/>
  <c r="D10" i="8"/>
  <c r="E10" i="8"/>
  <c r="F10" i="8"/>
  <c r="G10" i="8"/>
  <c r="K373" i="54"/>
  <c r="Q373" i="54" s="1"/>
  <c r="Q369" i="54"/>
  <c r="N369" i="54"/>
  <c r="N365" i="54"/>
  <c r="C14" i="63"/>
  <c r="S21" i="54"/>
  <c r="S458" i="54"/>
  <c r="Q415" i="54"/>
  <c r="K237" i="54"/>
  <c r="Q237" i="54" s="1"/>
  <c r="K280" i="54"/>
  <c r="K193" i="54"/>
  <c r="S110" i="54"/>
  <c r="Q69" i="54"/>
  <c r="N96" i="54"/>
  <c r="N69" i="54" s="1"/>
  <c r="Q361" i="54"/>
  <c r="N361" i="54"/>
  <c r="N286" i="54"/>
  <c r="U135" i="54"/>
  <c r="Q311" i="54"/>
  <c r="N411" i="54"/>
  <c r="Q411" i="54"/>
  <c r="C13" i="8"/>
  <c r="C34" i="8"/>
  <c r="H34" i="8" s="1"/>
  <c r="C28" i="63"/>
  <c r="C19" i="8"/>
  <c r="F19" i="8" s="1"/>
  <c r="C18" i="63"/>
  <c r="E19" i="8" l="1"/>
  <c r="I34" i="8"/>
  <c r="N373" i="54"/>
  <c r="N355" i="54" s="1"/>
  <c r="Q355" i="54"/>
  <c r="C28" i="8" s="1"/>
  <c r="N280" i="54"/>
  <c r="Q280" i="54"/>
  <c r="Q393" i="54"/>
  <c r="E34" i="8"/>
  <c r="C16" i="63"/>
  <c r="Q286" i="54"/>
  <c r="N393" i="54"/>
  <c r="N237" i="54"/>
  <c r="Q193" i="54"/>
  <c r="N193" i="54"/>
  <c r="D19" i="8"/>
  <c r="K10" i="8"/>
  <c r="G13" i="8"/>
  <c r="H13" i="8"/>
  <c r="I13" i="8"/>
  <c r="I19" i="8"/>
  <c r="H19" i="8"/>
  <c r="C16" i="8"/>
  <c r="E16" i="8" s="1"/>
  <c r="E13" i="8"/>
  <c r="F13" i="8"/>
  <c r="D13" i="8"/>
  <c r="D34" i="8"/>
  <c r="G34" i="8"/>
  <c r="F34" i="8"/>
  <c r="G19" i="8"/>
  <c r="F28" i="8" l="1"/>
  <c r="G28" i="8"/>
  <c r="N191" i="54"/>
  <c r="E28" i="8"/>
  <c r="S355" i="54"/>
  <c r="Q191" i="54"/>
  <c r="S393" i="54"/>
  <c r="C25" i="8"/>
  <c r="F25" i="8" s="1"/>
  <c r="S286" i="54"/>
  <c r="C22" i="63"/>
  <c r="K34" i="8"/>
  <c r="K13" i="8"/>
  <c r="K19" i="8"/>
  <c r="I16" i="8"/>
  <c r="H16" i="8"/>
  <c r="I28" i="8"/>
  <c r="H28" i="8"/>
  <c r="G16" i="8"/>
  <c r="D16" i="8"/>
  <c r="F16" i="8"/>
  <c r="C24" i="63"/>
  <c r="C26" i="63"/>
  <c r="D28" i="8"/>
  <c r="G25" i="8" l="1"/>
  <c r="N537" i="54"/>
  <c r="N558" i="54" s="1"/>
  <c r="N556" i="54"/>
  <c r="Q537" i="54"/>
  <c r="H25" i="8"/>
  <c r="E25" i="8"/>
  <c r="I25" i="8"/>
  <c r="D25" i="8"/>
  <c r="C22" i="8"/>
  <c r="S191" i="54"/>
  <c r="Q556" i="54"/>
  <c r="C20" i="63"/>
  <c r="K16" i="8"/>
  <c r="K28" i="8"/>
  <c r="C31" i="8"/>
  <c r="G31" i="8" s="1"/>
  <c r="N555" i="54"/>
  <c r="F22" i="8" l="1"/>
  <c r="E22" i="8"/>
  <c r="G22" i="8"/>
  <c r="H31" i="8"/>
  <c r="S537" i="54"/>
  <c r="S558" i="54" s="1"/>
  <c r="Q555" i="54"/>
  <c r="K25" i="8"/>
  <c r="I22" i="8"/>
  <c r="H22" i="8"/>
  <c r="D22" i="8"/>
  <c r="Q558" i="54"/>
  <c r="N562" i="54" s="1"/>
  <c r="C37" i="8"/>
  <c r="C30" i="63"/>
  <c r="F31" i="8"/>
  <c r="I31" i="8"/>
  <c r="D31" i="8"/>
  <c r="E31" i="8"/>
  <c r="B10" i="26"/>
  <c r="N560" i="54"/>
  <c r="T11" i="54"/>
  <c r="H37" i="8" l="1"/>
  <c r="H43" i="8" s="1"/>
  <c r="I37" i="8"/>
  <c r="I43" i="8" s="1"/>
  <c r="C40" i="8"/>
  <c r="C32" i="8" s="1"/>
  <c r="T16" i="54"/>
  <c r="S16" i="54"/>
  <c r="Q560" i="54"/>
  <c r="B12" i="26"/>
  <c r="D16" i="26" s="1"/>
  <c r="T14" i="54"/>
  <c r="T12" i="54"/>
  <c r="K22" i="8"/>
  <c r="C32" i="63"/>
  <c r="D35" i="63" s="1"/>
  <c r="D37" i="8"/>
  <c r="D43" i="8" s="1"/>
  <c r="E37" i="8"/>
  <c r="E43" i="8" s="1"/>
  <c r="F37" i="8"/>
  <c r="F43" i="8" s="1"/>
  <c r="G37" i="8"/>
  <c r="G43" i="8" s="1"/>
  <c r="K31" i="8"/>
  <c r="C38" i="8" l="1"/>
  <c r="C41" i="8"/>
  <c r="F44" i="8"/>
  <c r="E44" i="8"/>
  <c r="C14" i="8"/>
  <c r="C23" i="8"/>
  <c r="H44" i="8"/>
  <c r="K49" i="8"/>
  <c r="L51" i="8" s="1"/>
  <c r="C17" i="8"/>
  <c r="C35" i="8"/>
  <c r="C26" i="8"/>
  <c r="C29" i="8"/>
  <c r="C20" i="8"/>
  <c r="C11" i="8"/>
  <c r="I44" i="8"/>
  <c r="D46" i="8"/>
  <c r="D47" i="8" s="1"/>
  <c r="D44" i="8"/>
  <c r="D49" i="8"/>
  <c r="K37" i="8"/>
  <c r="K43" i="8"/>
  <c r="G44" i="8"/>
  <c r="L49" i="8" l="1"/>
  <c r="E46" i="8"/>
  <c r="K44" i="8"/>
  <c r="E47" i="8" l="1"/>
  <c r="F46" i="8"/>
  <c r="G46" i="8" s="1"/>
  <c r="H46" i="8" s="1"/>
  <c r="I46" i="8" s="1"/>
  <c r="F47" i="8" l="1"/>
  <c r="G47" i="8" l="1"/>
  <c r="H47" i="8"/>
  <c r="I47" i="8" l="1"/>
</calcChain>
</file>

<file path=xl/sharedStrings.xml><?xml version="1.0" encoding="utf-8"?>
<sst xmlns="http://schemas.openxmlformats.org/spreadsheetml/2006/main" count="3188" uniqueCount="918">
  <si>
    <t>PROJETO</t>
  </si>
  <si>
    <t>ITEM</t>
  </si>
  <si>
    <t>DESCRIÇÃO</t>
  </si>
  <si>
    <t>UN.</t>
  </si>
  <si>
    <t>TOTAL</t>
  </si>
  <si>
    <t>1.0</t>
  </si>
  <si>
    <t>1.1</t>
  </si>
  <si>
    <t>2.0</t>
  </si>
  <si>
    <t>3.0</t>
  </si>
  <si>
    <t>4.0</t>
  </si>
  <si>
    <t>5.0</t>
  </si>
  <si>
    <t>CÓDIGO</t>
  </si>
  <si>
    <t>6.0</t>
  </si>
  <si>
    <t>TOTAL GERAL</t>
  </si>
  <si>
    <t>ETAPA</t>
  </si>
  <si>
    <t>SERVIÇO</t>
  </si>
  <si>
    <t>MÊS/ DESEMBOLSO</t>
  </si>
  <si>
    <t>TOTAL ETAPA (R$)</t>
  </si>
  <si>
    <t>7.0</t>
  </si>
  <si>
    <t>8.0</t>
  </si>
  <si>
    <t>9.0</t>
  </si>
  <si>
    <t>TOTAL (R$):</t>
  </si>
  <si>
    <t>1º MÊS</t>
  </si>
  <si>
    <t>2º MÊS</t>
  </si>
  <si>
    <t>3º MÊS</t>
  </si>
  <si>
    <t>MEDIA/MÊS</t>
  </si>
  <si>
    <t>QUANT.</t>
  </si>
  <si>
    <t>TOTAIS PARCIAIS</t>
  </si>
  <si>
    <t>SINAPI</t>
  </si>
  <si>
    <t>FONTE</t>
  </si>
  <si>
    <t>COMPOSIÇÃO DE BDI PARA SERVIÇOS GERAIS DE EDIFICAÇÕES</t>
  </si>
  <si>
    <t xml:space="preserve">DESCRIÇÃO </t>
  </si>
  <si>
    <t>SIGLA</t>
  </si>
  <si>
    <t>VALOR (*)</t>
  </si>
  <si>
    <t>FAIXA REFERENCIAL - Ref. Acórdão 2622/2013</t>
  </si>
  <si>
    <t xml:space="preserve">Taxa de rateio da Administração Central </t>
  </si>
  <si>
    <t>AC</t>
  </si>
  <si>
    <t xml:space="preserve">Taxa de Despesas Financeiras </t>
  </si>
  <si>
    <t>DF</t>
  </si>
  <si>
    <t>Taxa de Risco</t>
  </si>
  <si>
    <t>R</t>
  </si>
  <si>
    <t>COFINS</t>
  </si>
  <si>
    <t>ISS (**)</t>
  </si>
  <si>
    <t>ISS</t>
  </si>
  <si>
    <t>PIS</t>
  </si>
  <si>
    <t>CONTRIBUIÇÃO PREVIDENCIÁRIA SOBRE RECEITA BRUTA (***)</t>
  </si>
  <si>
    <t>CPRB</t>
  </si>
  <si>
    <t>*</t>
  </si>
  <si>
    <t>I</t>
  </si>
  <si>
    <t>Taxa de Lucro</t>
  </si>
  <si>
    <t>L</t>
  </si>
  <si>
    <t>BDI Resultante</t>
  </si>
  <si>
    <t>Fórmula do BDI conforme Acórdão TCU 2622/2013-P:</t>
  </si>
  <si>
    <t xml:space="preserve">Obs.: </t>
  </si>
  <si>
    <t>Fórmula BDI conforme Acórdão TCU 325/2007:</t>
  </si>
  <si>
    <t xml:space="preserve">Taxa de Tributos (Soma dos itens COFINS, ISS, PIS e CPRB) </t>
  </si>
  <si>
    <t>TOTAIS ACUMULADOS</t>
  </si>
  <si>
    <t>med</t>
  </si>
  <si>
    <t>*med=min</t>
  </si>
  <si>
    <t>min-med</t>
  </si>
  <si>
    <t>Taxa de Seguro e Taxa de Garantia</t>
  </si>
  <si>
    <t>S + G</t>
  </si>
  <si>
    <t>RESUMO COMPARATIVO</t>
  </si>
  <si>
    <t>VALOR TOTAL DO PROJETO</t>
  </si>
  <si>
    <t>ENCARGOS SOCIAIS ADOTADOS 
(padrão SINAPI Pernambuco)</t>
  </si>
  <si>
    <t>20,50% (sem CPRB)</t>
  </si>
  <si>
    <t>CONCLUSÃO:</t>
  </si>
  <si>
    <t>V. UNIT. C/ BDI</t>
  </si>
  <si>
    <t>V. UNIT. S/BDI</t>
  </si>
  <si>
    <t>Unidade</t>
  </si>
  <si>
    <t xml:space="preserve">Fonte </t>
  </si>
  <si>
    <t>Código</t>
  </si>
  <si>
    <t>Composição</t>
  </si>
  <si>
    <t>Custo
Unitário</t>
  </si>
  <si>
    <t>Coeficiente</t>
  </si>
  <si>
    <t>Custo
Total</t>
  </si>
  <si>
    <t>M3</t>
  </si>
  <si>
    <t>H</t>
  </si>
  <si>
    <t>88309</t>
  </si>
  <si>
    <t>PEDREIRO COM ENCARGOS COMPLEMENTARES</t>
  </si>
  <si>
    <t>88316</t>
  </si>
  <si>
    <t>SERVENTE COM ENCARGOS COMPLEMENTARES</t>
  </si>
  <si>
    <t>UN</t>
  </si>
  <si>
    <t>M</t>
  </si>
  <si>
    <t>M2</t>
  </si>
  <si>
    <t>Total</t>
  </si>
  <si>
    <t>COM DESONERAÇÃO</t>
  </si>
  <si>
    <t>88489</t>
  </si>
  <si>
    <t xml:space="preserve">UN    </t>
  </si>
  <si>
    <t>V. TOTAL
C/ BDI</t>
  </si>
  <si>
    <t>COMPOSIÇÕES DE CUSTOS UNITÁRIOS COMPLEMENTARES</t>
  </si>
  <si>
    <t>COMPOSIÇÃO 01</t>
  </si>
  <si>
    <t xml:space="preserve">Discriminação do código de referência: </t>
  </si>
  <si>
    <t>COM DESONERAÇÂO</t>
  </si>
  <si>
    <t>SEM DESONERAÇÂO</t>
  </si>
  <si>
    <t>SINAPI
INSUMO</t>
  </si>
  <si>
    <t>SINAPI
COMPOSIÇÃO</t>
  </si>
  <si>
    <t>COMPOSIÇÃO 02</t>
  </si>
  <si>
    <t xml:space="preserve">KG    </t>
  </si>
  <si>
    <t>7271</t>
  </si>
  <si>
    <t>SEM DESONERAÇÃO</t>
  </si>
  <si>
    <t>BONIFICAÇÃO E DESPESAS INDIRETAS</t>
  </si>
  <si>
    <r>
      <t xml:space="preserve">De </t>
    </r>
    <r>
      <rPr>
        <b/>
        <sz val="10"/>
        <color theme="1"/>
        <rFont val="Calibri"/>
        <family val="2"/>
        <scheme val="minor"/>
      </rPr>
      <t>3,00%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5,50%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4,00%</t>
    </r>
  </si>
  <si>
    <r>
      <t xml:space="preserve">De </t>
    </r>
    <r>
      <rPr>
        <b/>
        <sz val="10"/>
        <color theme="1"/>
        <rFont val="Calibri"/>
        <family val="2"/>
        <scheme val="minor"/>
      </rPr>
      <t>0,59%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1,39%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1,23%</t>
    </r>
  </si>
  <si>
    <r>
      <t xml:space="preserve">De </t>
    </r>
    <r>
      <rPr>
        <b/>
        <sz val="10"/>
        <color theme="1"/>
        <rFont val="Calibri"/>
        <family val="2"/>
        <scheme val="minor"/>
      </rPr>
      <t>0,97%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1,27%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1,27%</t>
    </r>
  </si>
  <si>
    <r>
      <t xml:space="preserve">De </t>
    </r>
    <r>
      <rPr>
        <b/>
        <sz val="10"/>
        <color theme="1"/>
        <rFont val="Calibri"/>
        <family val="2"/>
        <scheme val="minor"/>
      </rPr>
      <t>0,80%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0,80%</t>
    </r>
  </si>
  <si>
    <r>
      <t xml:space="preserve">De </t>
    </r>
    <r>
      <rPr>
        <b/>
        <sz val="10"/>
        <color theme="1"/>
        <rFont val="Calibri"/>
        <family val="2"/>
        <scheme val="minor"/>
      </rPr>
      <t>6,16%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8,96%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7,40%</t>
    </r>
  </si>
  <si>
    <r>
      <t xml:space="preserve">De </t>
    </r>
    <r>
      <rPr>
        <b/>
        <sz val="10"/>
        <color theme="1"/>
        <rFont val="Calibri"/>
        <family val="2"/>
        <scheme val="minor"/>
      </rPr>
      <t>20,34%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25,00%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22,12%</t>
    </r>
  </si>
  <si>
    <t>COMPOSIÇÃO 05</t>
  </si>
  <si>
    <t>2.1</t>
  </si>
  <si>
    <t>BDI REFERENCIAL ADOTADO
(dentro da faixa referencial do Acórdão 2622/2013, com tributos locais)</t>
  </si>
  <si>
    <t>Unidade:</t>
  </si>
  <si>
    <t>Quantidade:</t>
  </si>
  <si>
    <t>AUXILIAR DE ELETRICISTA COM ENCARGOS COMPLEMENTARES</t>
  </si>
  <si>
    <t>ELETRICISTA COM ENCARGOS COMPLEMENTARES</t>
  </si>
  <si>
    <t>88630</t>
  </si>
  <si>
    <t>Código de referência (origem dos coeficientes da composição):</t>
  </si>
  <si>
    <t>Custo Unitário:</t>
  </si>
  <si>
    <t>ORSE
INSUMO</t>
  </si>
  <si>
    <t>COMPOSIÇÃO 09</t>
  </si>
  <si>
    <t>COMPOSIÇÃO 10</t>
  </si>
  <si>
    <t>KG</t>
  </si>
  <si>
    <t>A OPÇÃO MAIS ADEQUADA PARA A ADMINISTRAÇÃO É A DO ORÇAMENTO:</t>
  </si>
  <si>
    <t>PINTURAS E ACABAMENTOS</t>
  </si>
  <si>
    <t>TOTAL GERAL (R$)</t>
  </si>
  <si>
    <t>COM</t>
  </si>
  <si>
    <t>SEM</t>
  </si>
  <si>
    <t>CRONOGRAMA FÍSICO-FINANCEIRO</t>
  </si>
  <si>
    <t>SERVIÇOS PRELIMINARES</t>
  </si>
  <si>
    <t>Placa de Obra</t>
  </si>
  <si>
    <t>3.1</t>
  </si>
  <si>
    <t>4.1</t>
  </si>
  <si>
    <t>5.1</t>
  </si>
  <si>
    <t>6.1</t>
  </si>
  <si>
    <t>7.1</t>
  </si>
  <si>
    <t>8.1</t>
  </si>
  <si>
    <t>COMPOSIÇÃO</t>
  </si>
  <si>
    <t>01</t>
  </si>
  <si>
    <t>Área</t>
  </si>
  <si>
    <t>1.2</t>
  </si>
  <si>
    <t>1.3</t>
  </si>
  <si>
    <t>INSTALAÇÃO ELÉTRICA</t>
  </si>
  <si>
    <t>03</t>
  </si>
  <si>
    <t>3.2</t>
  </si>
  <si>
    <t>4.2</t>
  </si>
  <si>
    <t>4.3</t>
  </si>
  <si>
    <t>5.2</t>
  </si>
  <si>
    <t>6.2</t>
  </si>
  <si>
    <t>7.2</t>
  </si>
  <si>
    <t>7.3</t>
  </si>
  <si>
    <t>8.2</t>
  </si>
  <si>
    <t>8.3</t>
  </si>
  <si>
    <t>8.4</t>
  </si>
  <si>
    <t>9.2</t>
  </si>
  <si>
    <t>9.3</t>
  </si>
  <si>
    <t>9.4</t>
  </si>
  <si>
    <t>A</t>
  </si>
  <si>
    <t>B</t>
  </si>
  <si>
    <t>C</t>
  </si>
  <si>
    <t>PAREDES E REVESTIMENTOS</t>
  </si>
  <si>
    <t>PISOS</t>
  </si>
  <si>
    <t>9.1</t>
  </si>
  <si>
    <t>3.3</t>
  </si>
  <si>
    <t>87879</t>
  </si>
  <si>
    <t>8.5</t>
  </si>
  <si>
    <t>8.6</t>
  </si>
  <si>
    <t>ADMINISTRAÇÃO LOCAL</t>
  </si>
  <si>
    <t>ENGENHEIRO CIVIL DE OBRA JUNIOR COM ENCARGOS COMPLEMENTARES</t>
  </si>
  <si>
    <t>Desconto</t>
  </si>
  <si>
    <t>7.4</t>
  </si>
  <si>
    <t>05</t>
  </si>
  <si>
    <t xml:space="preserve">SERVIÇOS COMPLEMENTARES   </t>
  </si>
  <si>
    <t>I.0</t>
  </si>
  <si>
    <t>I.1</t>
  </si>
  <si>
    <t>5.5</t>
  </si>
  <si>
    <t>6.3</t>
  </si>
  <si>
    <t>26,63% (com CPRB)</t>
  </si>
  <si>
    <t>COMPOSIÇÃO DE ENCARGOS SOCIAIS SOBRE A MÃO DE OBRA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</si>
  <si>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</si>
  <si>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</si>
  <si>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</si>
  <si>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</si>
  <si>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</si>
  <si>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</si>
  <si>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</si>
  <si>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</si>
  <si>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</si>
  <si>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</si>
  <si>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</si>
  <si>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</si>
  <si>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</si>
  <si>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</si>
  <si>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</si>
  <si>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</si>
  <si>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</si>
  <si>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</si>
  <si>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</si>
  <si>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</si>
  <si>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</si>
  <si>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</si>
  <si>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</si>
  <si>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</si>
  <si>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</si>
  <si>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</si>
  <si>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</si>
  <si>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</si>
  <si>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</si>
  <si>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</si>
  <si>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</si>
  <si>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</si>
  <si>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</si>
  <si>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</si>
  <si>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</si>
  <si>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</si>
  <si>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</si>
  <si>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</si>
  <si>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</si>
  <si>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</si>
  <si>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</si>
  <si>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</si>
  <si>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</si>
  <si>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</si>
  <si>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</si>
  <si>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</si>
  <si>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</si>
  <si>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</si>
  <si>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</si>
  <si>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</si>
  <si>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</si>
  <si>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</si>
  <si>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</si>
  <si>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GRUPO D</t>
  </si>
  <si>
    <t>D1</t>
  </si>
  <si>
    <t>Reincidência de Grupo A sobre Grupo B</t>
  </si>
  <si>
    <t>D2</t>
  </si>
  <si>
    <t>Reincidência de Grupo A sobre Aviso Prévio Trabalhado 
e Reincidência do FGTS sobre Aviso Prévio Indenizado</t>
  </si>
  <si>
    <t>D</t>
  </si>
  <si>
    <t>TOTAL GERAL (A+B+C+D)</t>
  </si>
  <si>
    <t>TRABALHOS EM TERRA</t>
  </si>
  <si>
    <t>93358</t>
  </si>
  <si>
    <t>ESCAVAÇÃO MANUAL DE VALA COM PROFUNDIDADE MENOR OU IGUAL A 1,30 M. AF_02/2021</t>
  </si>
  <si>
    <t>2.2</t>
  </si>
  <si>
    <t>96995</t>
  </si>
  <si>
    <t>REATERRO MANUAL APILOADO COM SOQUETE. AF_10/2017</t>
  </si>
  <si>
    <t>Concreto fundação</t>
  </si>
  <si>
    <t>88485</t>
  </si>
  <si>
    <t>ALVENARIA EM TIJOLO CERAMICO FURADO 9X19X19CM, 1 VEZ (ESPESSURA 19 CM), ASSENTADO EM ARGAMASSA TRACO 1:4 (CIMENTO E AREIA MEDIA), PREPARO MANUAL, JUNTAS DE 1 CM</t>
  </si>
  <si>
    <t>Preço Unitário:</t>
  </si>
  <si>
    <t>3.4</t>
  </si>
  <si>
    <t>4º MÊS</t>
  </si>
  <si>
    <t>Volume de escavação</t>
  </si>
  <si>
    <t>96620</t>
  </si>
  <si>
    <t>93572</t>
  </si>
  <si>
    <r>
      <rPr>
        <b/>
        <sz val="10"/>
        <rFont val="Century Gothic"/>
        <family val="2"/>
      </rPr>
      <t>BDI</t>
    </r>
    <r>
      <rPr>
        <b/>
        <sz val="9"/>
        <rFont val="Century Gothic"/>
        <family val="2"/>
      </rPr>
      <t xml:space="preserve"> (EDIFICAÇÕES) =</t>
    </r>
  </si>
  <si>
    <t>04</t>
  </si>
  <si>
    <t>6.5</t>
  </si>
  <si>
    <t>6.6</t>
  </si>
  <si>
    <t>6.7</t>
  </si>
  <si>
    <t>MEMÓRIA DE CÁLCULO EXPLICATIVO</t>
  </si>
  <si>
    <t>PLANILHA ORÇAMENTÁRIA</t>
  </si>
  <si>
    <t xml:space="preserve">RESUMO DO ORÇAMENTO </t>
  </si>
  <si>
    <r>
      <t xml:space="preserve">ORÇAMENTO COM DESONERAÇÃO </t>
    </r>
    <r>
      <rPr>
        <b/>
        <i/>
        <sz val="12"/>
        <rFont val="Calibri"/>
        <family val="2"/>
        <scheme val="minor"/>
      </rPr>
      <t>VERSUS</t>
    </r>
    <r>
      <rPr>
        <b/>
        <sz val="12"/>
        <rFont val="Calibri"/>
        <family val="2"/>
        <scheme val="minor"/>
      </rPr>
      <t xml:space="preserve"> ORÇAMENTO SEM DESONERAÇÃO</t>
    </r>
  </si>
  <si>
    <r>
      <t xml:space="preserve">ORÇAMENTO </t>
    </r>
    <r>
      <rPr>
        <b/>
        <u/>
        <sz val="11"/>
        <rFont val="Calibri"/>
        <family val="2"/>
        <scheme val="minor"/>
      </rPr>
      <t xml:space="preserve">COM </t>
    </r>
    <r>
      <rPr>
        <b/>
        <sz val="11"/>
        <rFont val="Calibri"/>
        <family val="2"/>
        <scheme val="minor"/>
      </rPr>
      <t>DESONERAÇÃO</t>
    </r>
  </si>
  <si>
    <r>
      <t xml:space="preserve">ORÇAMENTO </t>
    </r>
    <r>
      <rPr>
        <b/>
        <u/>
        <sz val="11"/>
        <rFont val="Calibri"/>
        <family val="2"/>
        <scheme val="minor"/>
      </rPr>
      <t>SEM</t>
    </r>
    <r>
      <rPr>
        <b/>
        <sz val="11"/>
        <rFont val="Calibri"/>
        <family val="2"/>
        <scheme val="minor"/>
      </rPr>
      <t xml:space="preserve"> DESONERAÇÃO</t>
    </r>
  </si>
  <si>
    <t>TAXA</t>
  </si>
  <si>
    <t>COMP.</t>
  </si>
  <si>
    <t>LARG.</t>
  </si>
  <si>
    <t>ALTURA</t>
  </si>
  <si>
    <t>06</t>
  </si>
  <si>
    <t>COMPOSIÇÃO 06</t>
  </si>
  <si>
    <t>07</t>
  </si>
  <si>
    <t>08</t>
  </si>
  <si>
    <t>COMPOSIÇÃO 08</t>
  </si>
  <si>
    <t>09</t>
  </si>
  <si>
    <t>COMPOSIÇÃO 11</t>
  </si>
  <si>
    <t>COMPOSIÇÃO 12</t>
  </si>
  <si>
    <t>DF=</t>
  </si>
  <si>
    <t>% Individual</t>
  </si>
  <si>
    <t>% Acumulada</t>
  </si>
  <si>
    <t xml:space="preserve">Classe </t>
  </si>
  <si>
    <t>Corte</t>
  </si>
  <si>
    <t>ADMINISTRAÇÃO LOCAL DA OBRA</t>
  </si>
  <si>
    <t>_ENCARREGADO GERAL DE OBRAS COM ENCARGOS COMPLEMENTARES _ENGENHEIRO CIVIL DE OBRA JUNIOR COM ENCARGOS COMPLEMENTARES</t>
  </si>
  <si>
    <t>ENCARREGADO GERAL DE OBRAS COM ENCARGOS COMPLEMENTARES</t>
  </si>
  <si>
    <t>MÊS</t>
  </si>
  <si>
    <t>93565</t>
  </si>
  <si>
    <t>1.4</t>
  </si>
  <si>
    <t>ALVENARIA DE TIJOLOS FURADOS ASSENTADOS E REJUNTADOS COM ARGAMASSA DE CIMENTO E AREIA NO TRAÇO 1:10 - 1 VEZ.</t>
  </si>
  <si>
    <t>11.01.02U / COMPESA (2023.1)</t>
  </si>
  <si>
    <t>CHAPISCO APLICADO EM ALVENARIAS E ESTRUTURAS DE CONCRETO INTERNAS, COM COLHER DE PEDREIRO.  ARGAMASSA TRAÇO 1:3 COM PREPARO EM BETONEIRA 400L. AF_10/2022</t>
  </si>
  <si>
    <t>FUNDO SELADOR ACRÍLICO, APLICAÇÃO MANUAL EM PAREDE, UMA DEMÃO. AF_04/2023</t>
  </si>
  <si>
    <t>PINTURA LÁTEX ACRÍLICA PREMIUM, APLICAÇÃO MANUAL EM PAREDES, DUAS DEMÃOS. AF_04/2023</t>
  </si>
  <si>
    <t xml:space="preserve">114,55% (hora), 70,11% (mês) </t>
  </si>
  <si>
    <t>84,94% (hora), 46,58% (mês)</t>
  </si>
  <si>
    <t>ESTADO DE PERNAMBUCO</t>
  </si>
  <si>
    <t>ajuste</t>
  </si>
  <si>
    <t>1.5</t>
  </si>
  <si>
    <t>1.6</t>
  </si>
  <si>
    <t xml:space="preserve">Concreto magro das fundações </t>
  </si>
  <si>
    <t>POSTE CONICO CONTINUO EM ACO GALVANIZADO, RETO, ENGASTADO,  H = 7 M, DIAMETRO INFERIOR = *125* MM, INCLUSIVE 4 LUMINÁRIA DE LED 150W - FORNECIMENTO E INSTALAÇÃO.</t>
  </si>
  <si>
    <t>POSTE DECORATIVO 2 PÉTALAS, EM AÇO GALVANIZADO COM DIFUSOR EM VIDRO TRANSPARENTE TEMPERADO, COM 3M/4M, INCLUSIVE LÂMPADA DE LED 50W</t>
  </si>
  <si>
    <t>14166</t>
  </si>
  <si>
    <t>POSTE CONICO CONTINUO EM ACO GALVANIZADO, RETO, ENGASTADO,  H = 7 M, DIAMETRO INFERIOR = *125* MM</t>
  </si>
  <si>
    <t>1.465,88</t>
  </si>
  <si>
    <t>13559</t>
  </si>
  <si>
    <t>SUPORTE DE FIXAÇÃO EM CHAPA DE AÇO GALVANIZADO, PARA 04 LUMINÁRIA, ENCAIXE EM POSTE COM TOPO DE Ø DE 48MM/60,3MM EXTERNO, CODIGO SUP04, DA AMES ILUMINAÇÃO OU SIMILAR</t>
  </si>
  <si>
    <t>42243</t>
  </si>
  <si>
    <t>LUMINARIA DE LED PARA ILUMINACAO PUBLICA, DE 98 W ATE 137 W, INVOLUCRO EM ALUMINIO OU ACO INOX</t>
  </si>
  <si>
    <t xml:space="preserve">ESCAVAÇÃO MANUAL DE VALA COM PROFUNDIDADE MENOR OU IGUAL A 1,30 M. AF_02/2021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</si>
  <si>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628,37</t>
  </si>
  <si>
    <t>1524</t>
  </si>
  <si>
    <t xml:space="preserve">CONCRETO USINADO BOMBEAVEL, CLASSE DE RESISTENCIA C20, BRITA 0 E 1, SLUMP = 100 +/- 20 MM, COM BOMBEAMENTO (DISPONIBILIZACAO DE BOMBA), SEM O LANCAMENTO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</si>
  <si>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5.4</t>
  </si>
  <si>
    <t>6.4</t>
  </si>
  <si>
    <t>19,15</t>
  </si>
  <si>
    <t>21,28</t>
  </si>
  <si>
    <t>23,69</t>
  </si>
  <si>
    <t>26,51</t>
  </si>
  <si>
    <t>75,75</t>
  </si>
  <si>
    <t>84,18</t>
  </si>
  <si>
    <t>45,93</t>
  </si>
  <si>
    <t>51,04</t>
  </si>
  <si>
    <t>4,10</t>
  </si>
  <si>
    <t>4,40</t>
  </si>
  <si>
    <t>3,87</t>
  </si>
  <si>
    <t>4,11</t>
  </si>
  <si>
    <t>11,80</t>
  </si>
  <si>
    <t>12,37</t>
  </si>
  <si>
    <t>COMPOSIÇÃO 13</t>
  </si>
  <si>
    <t>485,81</t>
  </si>
  <si>
    <t>5.6</t>
  </si>
  <si>
    <t>REVESTIMENTO CERÂMICO PARA PAREDE, 10 X 10 CM, ELIZABETH, LINHA LUX CARDINAL, APLICADO COM ARGAMASSA INDUSTRIALIZADA AC-II, REJUNTADO, EXCLUSIVE REGULARIZAÇÃO DE BASE OU EMBOÇO - REV 04</t>
  </si>
  <si>
    <t>34353</t>
  </si>
  <si>
    <t>ARGAMASSA COLANTE AC II</t>
  </si>
  <si>
    <t>1,76</t>
  </si>
  <si>
    <t>15,09</t>
  </si>
  <si>
    <t>19,33</t>
  </si>
  <si>
    <t>COMPOSIÇÃO 14</t>
  </si>
  <si>
    <t>COMPOSIÇÃO 15</t>
  </si>
  <si>
    <t>COMPOSIÇÃO 18</t>
  </si>
  <si>
    <t>COMPOSIÇÃO 19</t>
  </si>
  <si>
    <t>COMPOSIÇÃO 21</t>
  </si>
  <si>
    <t>12910/ORSE (MAIO/2023)</t>
  </si>
  <si>
    <t>CONJUNTO DE MESA DE CONCRETO COM TAMPO REVESTIDO COM CERÂMICA E 04 (QUATRO) BANCOS EM CONCRETO, PADRÃO SECID/PE , CONFORME PROJETO</t>
  </si>
  <si>
    <t>SECID/PE</t>
  </si>
  <si>
    <t>95241</t>
  </si>
  <si>
    <t>LASTRO DE CONCRETO MAGRO, APLICADO EM PISOS OU RADIERS, ESPESSURA DE 5 CM. AF_07/2016</t>
  </si>
  <si>
    <t>87535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</si>
  <si>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</si>
  <si>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92267</t>
  </si>
  <si>
    <t>FABRICAÇÃO DE FÔRMA PARA LAJES, EM CHAPA DE MADEIRA COMPENSADA RESINADA, E = 17 MM. AF_09/2020</t>
  </si>
  <si>
    <t>92768</t>
  </si>
  <si>
    <t>ARMAÇÃO DE LAJE DE ESTRUTURA CONVENCIONAL DE CONCRETO ARMADO UTILIZANDO AÇO CA-60 DE 5,0 MM - MONTAGEM. AF_06/2022</t>
  </si>
  <si>
    <t>92769</t>
  </si>
  <si>
    <t>ARMAÇÃO DE LAJE DE ESTRUTURA CONVENCIONAL DE CONCRETO ARMADO UTILIZANDO AÇO CA-50 DE 6,3 MM - MONTAGEM. AF_06/2022</t>
  </si>
  <si>
    <t>94965</t>
  </si>
  <si>
    <t>CONCRETO FCK = 25MPA, TRAÇO 1:2,3:2,7 (EM MASSA SECA DE CIMENTO/ AREIA MÉDIA/ BRITA 1) - PREPARO MECÂNICO COM BETONEIRA 400 L. AF_05/2021</t>
  </si>
  <si>
    <t>103670</t>
  </si>
  <si>
    <t>LANÇAMENTO COM USO DE BALDES, ADENSAMENTO E ACABAMENTO DE CONCRETO EM ESTRUTURAS. AF_02/2022</t>
  </si>
  <si>
    <t>88787</t>
  </si>
  <si>
    <t>REVESTIMENTO CERÂMICO PARA PAREDES EXTERNAS EM PASTILHAS DE PORCELANA 2,5 X 2,5 CM (PLACAS DE 30 X 30 CM), ALINHADAS A PRUMO. AF_02/2023</t>
  </si>
  <si>
    <t>COMPOSIÇÃO 22</t>
  </si>
  <si>
    <t>30,38</t>
  </si>
  <si>
    <t>31,81</t>
  </si>
  <si>
    <t>34,88</t>
  </si>
  <si>
    <t>36,59</t>
  </si>
  <si>
    <t>52,63</t>
  </si>
  <si>
    <t>52,76</t>
  </si>
  <si>
    <t>15,52</t>
  </si>
  <si>
    <t>14,75</t>
  </si>
  <si>
    <t>15,04</t>
  </si>
  <si>
    <t>493,35</t>
  </si>
  <si>
    <t>502,99</t>
  </si>
  <si>
    <t>258,81</t>
  </si>
  <si>
    <t>288,35</t>
  </si>
  <si>
    <t>342,77</t>
  </si>
  <si>
    <t>347,41</t>
  </si>
  <si>
    <t>181617/SIURB (JANEIRO/2023)</t>
  </si>
  <si>
    <t xml:space="preserve">PUXADOR PEITORAL DUPLO STAR (EXERCITADOR P/ IDOSOS) MONTADO - SEM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</si>
  <si>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79859</t>
  </si>
  <si>
    <t>SIURB
INSUMO</t>
  </si>
  <si>
    <t>PUXADOR PEITORAL DUPLO STAR</t>
  </si>
  <si>
    <t>COMPOSIÇÃO 23</t>
  </si>
  <si>
    <t>COMPOSIÇÃO 24</t>
  </si>
  <si>
    <t xml:space="preserve">LABIRINTO (TREPA-TREPA) EM FERRO GALV. (1,54X1,54X2,04M) C/TUBO Fº GALV. 1 1/2" HORIZONTAL E 1 1/2" VERTICAL SERGIPARK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</si>
  <si>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09454</t>
  </si>
  <si>
    <t>BRINQUEDO - LABIRINTO (TREPA-TREPA) EM TUBO FERRO GALV D=1 1/2" NA HORIZONTAL E D=1 1/2" NA VERTICAL. DIM:1,54X1,54X2,04M, REF: SERGIPARK OU SIMILAR</t>
  </si>
  <si>
    <t xml:space="preserve">
PUXADOR PEITORAL DUPLO STAR - FORNECIMENTO E INSTALAÇÃO.
</t>
  </si>
  <si>
    <t>BRINQUEDO - LABIRINTO (TREPA-TREPA) EM TUBO FERRO GALV D=1 1/2" NA HORIZONTAL E D=1 1/2" NA VERTICAL. DIM:1,54X1,54X2,04M - FORNECIMENTO E INSTALAÇÃO.</t>
  </si>
  <si>
    <t>COMPOSIÇÃO 25</t>
  </si>
  <si>
    <t xml:space="preserve">BRINQUEDO GIRA-GIRA (CARROSSEL Ø=1,70M), EM TUBO DE FERRO GALVANIZADO DE 1 1/2"E ASSENTO EM CHAPA GALVANIZADA E=1/4", SERGIPARK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</si>
  <si>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BRINQUEDO GIRA-GIRA (CARROSSEL Ø=1,70M), EM TUBO DE FERRO GALVANIZADO DE 1 1/2"E ASSENTO EM CHAPA GALVANIZADA E=1/4", SERGIPARK OU SIMILAR</t>
  </si>
  <si>
    <t>BRINQUEDO GIRA-GIRA (CARROSSEL Ø=1,70M), EM TUBO DE FERRO GALVANIZADO DE 1 1/2"E ASSENTO EM CHAPA GALVANIZADA E=1/4" - FORNECIMENTO E INSTALAÇÃO.</t>
  </si>
  <si>
    <t>09165/ORSE (MAIO/2023)</t>
  </si>
  <si>
    <t>09160/ORSE (MAIO/2023)</t>
  </si>
  <si>
    <t>09455</t>
  </si>
  <si>
    <t xml:space="preserve">BRINQUEDO - GANGORRA DUPLA, MODELO M119, DA LÚDICO BRINQUEDOS INTELIGENTES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</si>
  <si>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13849</t>
  </si>
  <si>
    <t>BRINQUEDO - GANGORRA DUPLA, MODELO M119, DA LÚDICO BRINQUEDOS INTELIGENTES OU SIMILAR</t>
  </si>
  <si>
    <t>13086/ORSE (MAIO/2023)</t>
  </si>
  <si>
    <t>BRINQUEDO - GANGORRA DUPLA, MODELO M119, DA LÚDICO BRINQUEDOS INTELIGENTES OU SIMILAR - FORNECIMENTO E INSTALAÇÃO.</t>
  </si>
  <si>
    <t>COMPOSIÇÃO 26</t>
  </si>
  <si>
    <t>COMPOSIÇÃO 27</t>
  </si>
  <si>
    <t>BRINQUEDO - CAVALINHO, MODELO M124, DA LÚDICO BRINQUEDOS INTELIGENTES OU SIMILAR - FORNECIMENTO E MONTAGEM</t>
  </si>
  <si>
    <t xml:space="preserve">BRINQUEDO - CAVALINHO, MODELO M124, DA LÚDICO BRINQUEDOS INTELIGENTES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</si>
  <si>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13084</t>
  </si>
  <si>
    <t>COMPOSIÇÃO 28</t>
  </si>
  <si>
    <t>BRINQUEDO - BALANÇO DUPLO, MODELO M117, DA LÚDICO BRINQUEDOS INTELIGENTES OU SIMILAR</t>
  </si>
  <si>
    <t>BRINQUEDO - BALANÇO DUPLO, MODELO M117, DA LÚDICO BRINQUEDOS INTELIGENTES OU SIMILAR - FORNECIMENTO E INSTALAÇÃO.</t>
  </si>
  <si>
    <t>13082/ORSE (MAIO/2023)</t>
  </si>
  <si>
    <t xml:space="preserve">BRINQUEDO - BALANÇO DUPLO, MODELO M117, DA LÚDICO BRINQUEDOS INTELIGENTES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</si>
  <si>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13844</t>
  </si>
  <si>
    <t>COMPOSIÇÃO 29</t>
  </si>
  <si>
    <t xml:space="preserve">PLAYGROUND-BRINQUEDOS DE MADEIRA-CASA TARZAN COM ESCORREGADOR E ESCADA MARINHEIRO - COLOCADO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</si>
  <si>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79822</t>
  </si>
  <si>
    <t>PLAYGROUND BRINQUEDOS DE MADEIRA - CASA TARZAN COM ESCORREGADOR E ESCADA MARINHEIRO</t>
  </si>
  <si>
    <t>181443/SIURB (JANEIRO/2023)</t>
  </si>
  <si>
    <t>PLAYGROUND BRINQUEDOS DE MADEIRA - CASA TARZAN COM ESCORREGADOR E ESCADA MARINHEIRO - FORNECIMENTO E INSTALAÇÃO.</t>
  </si>
  <si>
    <t>5.3</t>
  </si>
  <si>
    <t>5º MÊS</t>
  </si>
  <si>
    <t>6º MÊS</t>
  </si>
  <si>
    <t>93572 / 93565 /SINAPI-PE (JULHO/2023)</t>
  </si>
  <si>
    <t>Sapatas</t>
  </si>
  <si>
    <t>Vol.</t>
  </si>
  <si>
    <t>97622</t>
  </si>
  <si>
    <t>Área de Chapisco (vide item 5.2)</t>
  </si>
  <si>
    <t>103689</t>
  </si>
  <si>
    <t>FORNECIMENTO E INSTALAÇÃO DE PLACA DE OBRA COM CHAPA GALVANIZADA E ESTRUTURA DE MADEIRA. AF_03/2022_PS</t>
  </si>
  <si>
    <t>306,69</t>
  </si>
  <si>
    <t>310,75</t>
  </si>
  <si>
    <t>DEMOLIÇÃO DE ALVENARIA DE BLOCO FURADO, DE FORMA MANUAL, SEM REAPROVEITAMENTO. AF_09/2023</t>
  </si>
  <si>
    <t>47,83</t>
  </si>
  <si>
    <t>53,53</t>
  </si>
  <si>
    <t>71,76</t>
  </si>
  <si>
    <t>80,22</t>
  </si>
  <si>
    <t>104737</t>
  </si>
  <si>
    <t>REATERRO MANUAL DE VALAS, COM PLACA VIBRATÓRIA. AF_08/2023</t>
  </si>
  <si>
    <t>18,59</t>
  </si>
  <si>
    <t>20,49</t>
  </si>
  <si>
    <t>LASTRO DE CONCRETO MAGRO, APLICADO EM PISOS, LAJES SOBRE SOLO OU RADIERS. AF_01/2024</t>
  </si>
  <si>
    <t>694,75</t>
  </si>
  <si>
    <t>725,45</t>
  </si>
  <si>
    <t>FONTES DE PREÇOS: SINAPI-PE MAIO 2024 / ORSE-SE ABRIL 2024 / COMPOSIÇÕES / SEM DESONERAÇÃO / BDI = 20,50%</t>
  </si>
  <si>
    <t>LASTRO DE CONCRETO MAGRO, APLICADO EM PISOS, LAJES SOBRE SOLO OU RADIERS, ESPESSURA DE 5 CM. AF_01/2024</t>
  </si>
  <si>
    <t>34,72</t>
  </si>
  <si>
    <t>36,26</t>
  </si>
  <si>
    <t xml:space="preserve"> Demolição de piso cerâmico ou ladrilho</t>
  </si>
  <si>
    <t>00018/ORSE-SE (ABRIL/2024)</t>
  </si>
  <si>
    <t>22,63</t>
  </si>
  <si>
    <t>25,46</t>
  </si>
  <si>
    <t>18,14</t>
  </si>
  <si>
    <t>20,28</t>
  </si>
  <si>
    <t>(Descontos)</t>
  </si>
  <si>
    <t>COMPOSIÇÃO 03</t>
  </si>
  <si>
    <t>ARGAMASSA TRAÇO 1:4 (CIMENTO E AREIA MÉDIA), PREPARO MECÂNICO COM BETONEIRA 400 L. AF_08/2019</t>
  </si>
  <si>
    <t>492,68</t>
  </si>
  <si>
    <t>503,94</t>
  </si>
  <si>
    <t xml:space="preserve">BLOCO CERAMICO / TIJOLO VAZADO PARA ALVENARIA DE VEDACAO, 8 FUROS NA HORIZONTAL DE 9 X 19 X 19 CM (L X A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</si>
  <si>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96546</t>
  </si>
  <si>
    <t>ARMAÇÃO DE BLOCO UTILIZANDO AÇO CA-50 DE 10 MM - MONTAGEM. AF_01/2024</t>
  </si>
  <si>
    <t>2,6637000</t>
  </si>
  <si>
    <t>96544</t>
  </si>
  <si>
    <t>ARMAÇÃO DE BLOCO UTILIZANDO AÇO CA-50 DE 6,3 MM - MONTAGEM. AF_01/2024</t>
  </si>
  <si>
    <t>0,3324000</t>
  </si>
  <si>
    <t>96545</t>
  </si>
  <si>
    <t>ARMAÇÃO DE BLOCO UTILIZANDO AÇO CA-50 DE 8 MM - MONTAGEM. AF_01/2024</t>
  </si>
  <si>
    <t>0,1753000</t>
  </si>
  <si>
    <t>96543</t>
  </si>
  <si>
    <t>ARMAÇÃO DE BLOCO UTILIZANDO AÇO CA-60 DE 5 MM - MONTAGEM. AF_01/2024</t>
  </si>
  <si>
    <t>0,1927000</t>
  </si>
  <si>
    <t>104920</t>
  </si>
  <si>
    <t>ARMAÇÃO DE BLOCO, SAPATA ISOLADA, VIGA BALDRAME E SAPATA CORRIDA UTILIZANDO AÇO CA-50 DE 12,5 MM - MONTAGEM. AF_01/2024</t>
  </si>
  <si>
    <t>1,4606000</t>
  </si>
  <si>
    <t>13,3167000</t>
  </si>
  <si>
    <t>92770</t>
  </si>
  <si>
    <t>ARMAÇÃO DE LAJE DE ESTRUTURA CONVENCIONAL DE CONCRETO ARMADO UTILIZANDO AÇO CA-50 DE 8,0 MM - MONTAGEM. AF_06/2022</t>
  </si>
  <si>
    <t>6,7665000</t>
  </si>
  <si>
    <t>7,7183000</t>
  </si>
  <si>
    <t>92762</t>
  </si>
  <si>
    <t>ARMAÇÃO DE PILAR OU VIGA DE ESTRUTURA CONVENCIONAL DE CONCRETO ARMADO UTILIZANDO AÇO CA-50 DE 10,0 MM - MONTAGEM. AF_06/2022</t>
  </si>
  <si>
    <t>20,3576000</t>
  </si>
  <si>
    <t>92763</t>
  </si>
  <si>
    <t>ARMAÇÃO DE PILAR OU VIGA DE ESTRUTURA CONVENCIONAL DE CONCRETO ARMADO UTILIZANDO AÇO CA-50 DE 12,5 MM - MONTAGEM. AF_06/2022</t>
  </si>
  <si>
    <t>7,9742000</t>
  </si>
  <si>
    <t>92764</t>
  </si>
  <si>
    <t>ARMAÇÃO DE PILAR OU VIGA DE ESTRUTURA CONVENCIONAL DE CONCRETO ARMADO UTILIZANDO AÇO CA-50 DE 16,0 MM - MONTAGEM. AF_06/2022</t>
  </si>
  <si>
    <t>2,4283000</t>
  </si>
  <si>
    <t>92765</t>
  </si>
  <si>
    <t>ARMAÇÃO DE PILAR OU VIGA DE ESTRUTURA CONVENCIONAL DE CONCRETO ARMADO UTILIZANDO AÇO CA-50 DE 20,0 MM - MONTAGEM. AF_06/2022</t>
  </si>
  <si>
    <t>4,2644000</t>
  </si>
  <si>
    <t>92760</t>
  </si>
  <si>
    <t>ARMAÇÃO DE PILAR OU VIGA DE ESTRUTURA CONVENCIONAL DE CONCRETO ARMADO UTILIZANDO AÇO CA-50 DE 6,3 MM - MONTAGEM. AF_06/2022</t>
  </si>
  <si>
    <t>2,6902000</t>
  </si>
  <si>
    <t>92761</t>
  </si>
  <si>
    <t>ARMAÇÃO DE PILAR OU VIGA DE ESTRUTURA CONVENCIONAL DE CONCRETO ARMADO UTILIZANDO AÇO CA-50 DE 8,0 MM - MONTAGEM. AF_06/2022</t>
  </si>
  <si>
    <t>0,9776000</t>
  </si>
  <si>
    <t>92759</t>
  </si>
  <si>
    <t>ARMAÇÃO DE PILAR OU VIGA DE ESTRUTURA CONVENCIONAL DE CONCRETO ARMADO UTILIZANDO AÇO CA-60 DE 5,0 MM - MONTAGEM. AF_06/2022</t>
  </si>
  <si>
    <t>2,7682000</t>
  </si>
  <si>
    <t>96557</t>
  </si>
  <si>
    <t>CONCRETAGEM DE BLOCO DE COROAMENTO OU VIGA BALDRAME, FCK 30 MPA, COM USO DE BOMBA - LANÇAMENTO, ADENSAMENTO E ACABAMENTO. AF_01/2024</t>
  </si>
  <si>
    <t>0,0402000</t>
  </si>
  <si>
    <t>103672</t>
  </si>
  <si>
    <t>CONCRETAGEM DE PILARES, FCK = 25 MPA, COM USO DE BOMBA - LANÇAMENTO, ADENSAMENTO E ACABAMENTO. AF_02/2022_PS</t>
  </si>
  <si>
    <t>0,1235000</t>
  </si>
  <si>
    <t>103675</t>
  </si>
  <si>
    <t>CONCRETAGEM DE VIGAS E LAJES, FCK=25 MPA, PARA LAJES MACIÇAS OU NERVURADAS COM USO DE BOMBA - LANÇAMENTO, ADENSAMENTO E ACABAMENTO. AF_02/2022_PS</t>
  </si>
  <si>
    <t>0,8363000</t>
  </si>
  <si>
    <t>96542</t>
  </si>
  <si>
    <t>FABRICAÇÃO, MONTAGEM E DESMONTAGEM DE FÔRMA PARA VIGA BALDRAME, EM CHAPA DE MADEIRA COMPENSADA RESINADA, E=17 MM, 4 UTILIZAÇÕES. AF_01/2024</t>
  </si>
  <si>
    <t>0,6398000</t>
  </si>
  <si>
    <t>4,6375000</t>
  </si>
  <si>
    <t>0,7743000</t>
  </si>
  <si>
    <t>2,5818000</t>
  </si>
  <si>
    <t>92427</t>
  </si>
  <si>
    <t>MONTAGEM E DESMONTAGEM DE FÔRMA DE PILARES RETANGULARES E ESTRUTURAS SIMILARES, PÉ-DIREITO SIMPLES, EM CHAPA DE MADEIRA COMPENSADA RESINADA, 8 UTILIZAÇÕES. AF_09/2020</t>
  </si>
  <si>
    <t>92522</t>
  </si>
  <si>
    <t>MONTAGEM E DESMONTAGEM DE FÔRMA DE LAJE MACIÇA, PÉ-DIREITO SIMPLES, EM CHAPA DE MADEIRA COMPENSADA RESINADA, 8 UTILIZAÇÕES. AF_09/2020</t>
  </si>
  <si>
    <t>92463</t>
  </si>
  <si>
    <t>MONTAGEM E DESMONTAGEM DE FÔRMA DE VIGA, ESCORAMENTO COM GARFO DE MADEIRA, PÉ-DIREITO SIMPLES, EM CHAPA DE MADEIRA RESINADA, 8 UTILIZAÇÕES. AF_09/2020</t>
  </si>
  <si>
    <t xml:space="preserve">COMPOSICAO PARAMÉTRICA PARA EXECUÇÃO DE ESTRUTURAS DE CONCRETO ARMADO, PARA EDIFICAÇÃO INSTITUCIONAL TÉRREA, FCK = 25 MPA. </t>
  </si>
  <si>
    <t>104488/SINAPI (FEVEREIRO/2024)</t>
  </si>
  <si>
    <t>COMPOSIÇÃO PARAMÉTRICA PARA EXECUÇÃO DE ESTRUTURAS DE CONCRETO ARMADO, PARA EDIFICAÇÃO INSTITUCIONAL TÉRREA, FCK = 25 MPA</t>
  </si>
  <si>
    <t>3,97</t>
  </si>
  <si>
    <t>4,26</t>
  </si>
  <si>
    <t>EMBOÇO OU MASSA ÚNICA EM ARGAMASSA TRAÇO 1:2:8, PREPARO MECÂNICA COM BETONEIRA 400 L, APLICADA MANUALMENTE EM PANOS DE FACHADA SEM PRESENÇA DE VÃOS, ESPESSURA DE 25 MM, ACESSO POR ANDAIME. AF_08/2022</t>
  </si>
  <si>
    <t>36,35</t>
  </si>
  <si>
    <t>38,61</t>
  </si>
  <si>
    <t>COMPOSIÇÃO 04</t>
  </si>
  <si>
    <t>04441/ORSE (ABRIL/2024)</t>
  </si>
  <si>
    <t xml:space="preserve">M2    </t>
  </si>
  <si>
    <t>98459</t>
  </si>
  <si>
    <t>TAPUME COM TELHA METÁLICA. AF_03/2024</t>
  </si>
  <si>
    <t>84,38</t>
  </si>
  <si>
    <t>87,76</t>
  </si>
  <si>
    <t>COMPOSIÇÃO 07</t>
  </si>
  <si>
    <t>OK</t>
  </si>
  <si>
    <t>4,08</t>
  </si>
  <si>
    <t>4,32</t>
  </si>
  <si>
    <t>12,67</t>
  </si>
  <si>
    <t>13,25</t>
  </si>
  <si>
    <t>COMPOSIÇÃO 16</t>
  </si>
  <si>
    <t>COMPOSIÇÃO 17</t>
  </si>
  <si>
    <t>91928</t>
  </si>
  <si>
    <t>CABO DE COBRE FLEXÍVEL ISOLADO, 4 MM², ANTI-CHAMA 450/750 V, PARA CIRCUITOS TERMINAIS - FORNECIMENTO E INSTALAÇÃO. AF_03/2023</t>
  </si>
  <si>
    <t>5,75</t>
  </si>
  <si>
    <t>5,95</t>
  </si>
  <si>
    <t>22,93</t>
  </si>
  <si>
    <t>25,82</t>
  </si>
  <si>
    <t>21,63</t>
  </si>
  <si>
    <t>93657</t>
  </si>
  <si>
    <t>DISJUNTOR MONOPOLAR TIPO DIN, CORRENTE NOMINAL DE 32A - FORNECIMENTO E INSTALAÇÃO. AF_10/2020</t>
  </si>
  <si>
    <t>16,71</t>
  </si>
  <si>
    <t>17,19</t>
  </si>
  <si>
    <t>96985</t>
  </si>
  <si>
    <t>HASTE DE ATERRAMENTO, DIÂMETRO 5/8", COM 3 METROS - FORNECIMENTO E INSTALAÇÃO. AF_08/2023</t>
  </si>
  <si>
    <t>143,44</t>
  </si>
  <si>
    <t>144,73</t>
  </si>
  <si>
    <t>II</t>
  </si>
  <si>
    <r>
      <rPr>
        <b/>
        <sz val="10"/>
        <rFont val="Century Gothic"/>
        <family val="2"/>
      </rPr>
      <t xml:space="preserve">BDI </t>
    </r>
    <r>
      <rPr>
        <b/>
        <sz val="9"/>
        <rFont val="Century Gothic"/>
        <family val="2"/>
      </rPr>
      <t>(EDIFICAÇÕES) =</t>
    </r>
  </si>
  <si>
    <t>5.512,00</t>
  </si>
  <si>
    <t>6.318,43</t>
  </si>
  <si>
    <t>18.188,59</t>
  </si>
  <si>
    <t>21.055,61</t>
  </si>
  <si>
    <t>(FONTE: SINAPI-PE MAIO 2024)</t>
  </si>
  <si>
    <t>CURVA ABC DE SERVIÇOS</t>
  </si>
  <si>
    <t>080119/SBC (JUNHO/2024)</t>
  </si>
  <si>
    <t>REVISAO EM ELEVADORES - MAO DE OBRA TECNICA -POR PARADA/PAVIMENTO</t>
  </si>
  <si>
    <t>90777</t>
  </si>
  <si>
    <t>104,36</t>
  </si>
  <si>
    <t>120,80</t>
  </si>
  <si>
    <t>88247</t>
  </si>
  <si>
    <t>90776</t>
  </si>
  <si>
    <t>ENCARREGADO GERAL COM ENCARGOS COMPLEMENTARES</t>
  </si>
  <si>
    <t>31,51</t>
  </si>
  <si>
    <t>36,14</t>
  </si>
  <si>
    <t>REVISAO EM ELEVADORES/PLATAFORMAS - POR PARADA/PAVIMENTO</t>
  </si>
  <si>
    <t>02</t>
  </si>
  <si>
    <t xml:space="preserve"> DEMOLIÇÃO DE PISO (INCLUSO LASTRO EXISTENTE)</t>
  </si>
  <si>
    <t>Demolição dos Existentes</t>
  </si>
  <si>
    <t>Alvenaria de 1 vez</t>
  </si>
  <si>
    <t>REVESTIMENTO EM PEDRA QUARTZITO OU CALCARIO LAMINADO, SERRADA, TIPO CARIRI, ITACOLOMI, LAGOA SANTA, LUMINARIA, PIRENOPOLIS, SAO TOME OU OUTRAS SIMILARES DA REGIAO, APLICADO COM ARGAMASSA COLANTE AC-II</t>
  </si>
  <si>
    <t>4710</t>
  </si>
  <si>
    <t xml:space="preserve">PEDRA QUARTZITO OU CALCARIO LAMINADO, SERRADA, TIPO CARIRI, ITACOLOMI, LAGOA SANTA, LUMINARIA, PIRENOPOLIS, SAO TOME OU OUTRAS SIMILARES DA REGIAO, *20 X *40 CM, E=  *1,5 A *2,5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</si>
  <si>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238,76</t>
  </si>
  <si>
    <t>OBRA:  REVITALIZAÇÃO E PAISAGISMO DA PRAÇA SÃO JOÃO DA VILA NOELÂNDIA EM BOM JARDIM/PE</t>
  </si>
  <si>
    <t>LOCALIZAÇÃO: AV. PRESIDENTE CASTELO BRANCO, CENTRO - BOM JARDIM-PE</t>
  </si>
  <si>
    <t>DATA: JULHO/2024</t>
  </si>
  <si>
    <t xml:space="preserve"> DEMOLIÇÃO DE PISO</t>
  </si>
  <si>
    <t>Demolição de todo piso existente nas áreas</t>
  </si>
  <si>
    <t>Calçadas</t>
  </si>
  <si>
    <t>Passarela central</t>
  </si>
  <si>
    <t>Piso da calçada (lado PlayGround)</t>
  </si>
  <si>
    <t>1º rampa</t>
  </si>
  <si>
    <t>2º rampa</t>
  </si>
  <si>
    <t>Escada</t>
  </si>
  <si>
    <t>REMOÇÃO DE POSTE DE FERRO GALVANIZADO SIMPLES (3.00 A 10.00 M) SEM REAPROVEITAMENTO</t>
  </si>
  <si>
    <t>REMOÇÃO DE POSTE DE FERRO GALVANIZADO SIMPLES (6.00 A 10.00 M) SEM REAPROVEITAMENTO</t>
  </si>
  <si>
    <t>Remoção de Postes Existentes</t>
  </si>
  <si>
    <t>DEMOLIÇÃO DE MEIO-FIO GRANÍTICO OU PRE-MOLDADO</t>
  </si>
  <si>
    <t>00021/ORSE (ABRIL/2024)</t>
  </si>
  <si>
    <t>07768/ORSE (ABRIL/2024)</t>
  </si>
  <si>
    <t xml:space="preserve">Perímetro da praça </t>
  </si>
  <si>
    <t>Remoções de Meio fios existentes</t>
  </si>
  <si>
    <t>Perímetro das Casas</t>
  </si>
  <si>
    <t xml:space="preserve">Demolição de muretas - Canteiro de árvores existentes </t>
  </si>
  <si>
    <t xml:space="preserve">Demolição de muretas - Área de Jardins </t>
  </si>
  <si>
    <t>Isolamento com telhas metálicas</t>
  </si>
  <si>
    <t>OBRA: REVITALIZAÇÃO DO PONTO TURÍSTICO PARQUE PEDRA DO NAVIO</t>
  </si>
  <si>
    <t>LOCALIZAÇÃO: PEDRA DO NAVIO - BOM JARDIM/PE</t>
  </si>
  <si>
    <t>MURO DE ARRIMO EM PEDRA ARGAMASSADA</t>
  </si>
  <si>
    <t>LOCALIZAÇÃO</t>
  </si>
  <si>
    <t>EXTENSÃO
(m)</t>
  </si>
  <si>
    <t>FUNDAÇÃO (BASE)</t>
  </si>
  <si>
    <t>MACIÇO (ELEVAÇÃO)</t>
  </si>
  <si>
    <t>MURO</t>
  </si>
  <si>
    <t>TRECHO</t>
  </si>
  <si>
    <t>LARGURA L1 (m)</t>
  </si>
  <si>
    <t>ALTURA h1 (m)</t>
  </si>
  <si>
    <t>ÁREA SEÇÃO INICIAL (m²)
a1</t>
  </si>
  <si>
    <t>ÁREA SEÇÃO FINAL (m²)
a2</t>
  </si>
  <si>
    <r>
      <rPr>
        <b/>
        <sz val="9"/>
        <color theme="1"/>
        <rFont val="Calibri"/>
        <family val="2"/>
      </rPr>
      <t xml:space="preserve">VOLUME (m³) 
C/3 </t>
    </r>
    <r>
      <rPr>
        <b/>
        <sz val="9"/>
        <color theme="1"/>
        <rFont val="Calibri"/>
        <family val="2"/>
      </rPr>
      <t>×</t>
    </r>
    <r>
      <rPr>
        <b/>
        <sz val="10"/>
        <color theme="1"/>
        <rFont val="Calibri"/>
        <family val="2"/>
      </rPr>
      <t xml:space="preserve"> (</t>
    </r>
    <r>
      <rPr>
        <b/>
        <sz val="9"/>
        <color theme="1"/>
        <rFont val="Calibri"/>
        <family val="2"/>
      </rPr>
      <t>a1+a2 +</t>
    </r>
    <r>
      <rPr>
        <b/>
        <sz val="9"/>
        <color theme="1"/>
        <rFont val="Calibri"/>
        <family val="2"/>
      </rPr>
      <t>√(a1.a2))</t>
    </r>
  </si>
  <si>
    <t>LARGURA (m)</t>
  </si>
  <si>
    <t>ALTURA h2 (m)</t>
  </si>
  <si>
    <t>ÁREA SEÇÃO INICIAL (m²)
A1</t>
  </si>
  <si>
    <t>ÁREA SEÇÃO FINAL (m²)
A2</t>
  </si>
  <si>
    <r>
      <rPr>
        <b/>
        <sz val="9"/>
        <color theme="1"/>
        <rFont val="Calibri"/>
        <family val="2"/>
      </rPr>
      <t xml:space="preserve">VOLUME (m³) 
C/3 </t>
    </r>
    <r>
      <rPr>
        <b/>
        <sz val="9"/>
        <color theme="1"/>
        <rFont val="Calibri"/>
        <family val="2"/>
      </rPr>
      <t>×</t>
    </r>
    <r>
      <rPr>
        <b/>
        <sz val="10"/>
        <color theme="1"/>
        <rFont val="Calibri"/>
        <family val="2"/>
      </rPr>
      <t xml:space="preserve"> (</t>
    </r>
    <r>
      <rPr>
        <b/>
        <sz val="9"/>
        <color theme="1"/>
        <rFont val="Calibri"/>
        <family val="2"/>
      </rPr>
      <t>A1+A2 +</t>
    </r>
    <r>
      <rPr>
        <b/>
        <sz val="9"/>
        <color theme="1"/>
        <rFont val="Calibri"/>
        <family val="2"/>
      </rPr>
      <t>√(A1.A2))</t>
    </r>
  </si>
  <si>
    <t>ÁREA DE MACIÇO (m²)</t>
  </si>
  <si>
    <t>VOLUME DE CAMADA DRENANTE (m³)</t>
  </si>
  <si>
    <t>INICIAL</t>
  </si>
  <si>
    <t>FINAL</t>
  </si>
  <si>
    <t>L1(BASE)</t>
  </si>
  <si>
    <t>L2(TOPO)</t>
  </si>
  <si>
    <t>Trecho 1</t>
  </si>
  <si>
    <t>Trecho 2</t>
  </si>
  <si>
    <t>TOTAL BASE:</t>
  </si>
  <si>
    <t>TOTAL MACIÇO:</t>
  </si>
  <si>
    <t>VOLUME TOTAL DE ALVENARIA DE PEDRA (m³):</t>
  </si>
  <si>
    <t>Muro de Arrimo - Fechamento do perímetro da Escola</t>
  </si>
  <si>
    <t>lmd</t>
  </si>
  <si>
    <t>hmd</t>
  </si>
  <si>
    <t>Fundos - Elevação</t>
  </si>
  <si>
    <t>LE - Elevação</t>
  </si>
  <si>
    <t>LD - Base</t>
  </si>
  <si>
    <t>LD - Elevação</t>
  </si>
  <si>
    <t>ALVENARIA DE PEDRA RACHÃO OU PEDRA DE MÃO GRANITICA, ARGAMASSADA NO TRAÇO 1:5, COM PREPARO MECÂNICO DA ARGAMASSA</t>
  </si>
  <si>
    <t>ORSE 00093 - JANEIRO/2023</t>
  </si>
  <si>
    <t xml:space="preserve">ALVENARIA DE PEDRA RACHÃO OU PEDRA DE MÃO GRANITICA, ARGAMASSADA NO TRAÇO 1:5, COM PREPARO MECÂNICO DA ARGAMASSA </t>
  </si>
  <si>
    <t>87311</t>
  </si>
  <si>
    <t>ARGAMASSA TRAÇO 1:5 (EM VOLUME DE CIMENTO E AREIA GROSSA ÚMIDA) PARA CHAPISCO CONVENCIONAL, PREPARO MECÂNICO COM BETONEIRA 600 L. AF_08/2019</t>
  </si>
  <si>
    <t>4730</t>
  </si>
  <si>
    <t xml:space="preserve">M3    </t>
  </si>
  <si>
    <t>436,24</t>
  </si>
  <si>
    <t>447,79</t>
  </si>
  <si>
    <t xml:space="preserve">PEDRA DE MAO OU PEDRA RACHAO PARA ARRIMO/FUNDACAO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</si>
  <si>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101,84</t>
  </si>
  <si>
    <t>Volume</t>
  </si>
  <si>
    <t>Muro de Arrimo de Pedra Rachão (vide memória anexa)</t>
  </si>
  <si>
    <t>Escavação de Muro Arrimo</t>
  </si>
  <si>
    <t>2.3</t>
  </si>
  <si>
    <t>94319</t>
  </si>
  <si>
    <t>ATERRO MANUAL DE VALAS COM SOLO ARGILO-ARENOSO. AF_08/2023</t>
  </si>
  <si>
    <t>74,99</t>
  </si>
  <si>
    <t>77,47</t>
  </si>
  <si>
    <t>Hmed</t>
  </si>
  <si>
    <t>Aterro - Área das casas demolidas</t>
  </si>
  <si>
    <t>Revestimento para parede com lambri de cumaru/ipê champanhe, colado</t>
  </si>
  <si>
    <t>01926/ORSE (ABRIL/2024)</t>
  </si>
  <si>
    <t>88261</t>
  </si>
  <si>
    <t>CARPINTEIRO DE ESQUADRIA COM ENCARGOS COMPLEMENTARES</t>
  </si>
  <si>
    <t>21,51</t>
  </si>
  <si>
    <t>24,20</t>
  </si>
  <si>
    <t>131</t>
  </si>
  <si>
    <t xml:space="preserve">ADESIVO ESTRUTURAL A BASE DE RESINA EPOXI, BICOMPONENTE, PASTOSO (TIXOTROPICO)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</si>
  <si>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49,50</t>
  </si>
  <si>
    <t>3287</t>
  </si>
  <si>
    <t xml:space="preserve">FORRO DE MADEIRA CUMARU/IPE CHAMPANHE OU EQUIVALENTE DA REGIAO, ENCAIXE MACHO/FEMEA COM FRISO, *10 X 1* CM (SEM COLOCACAO)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</si>
  <si>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REVESTIMENTO PARA PAREDE COM LAMBRI DE CUMARU/IPÊ CHAMPANHE, COLADO</t>
  </si>
  <si>
    <t>REVESTIMENTO COM LAMBRI DE MADEIRA DE LEI - FORNECIMENTO E INSTALAÇÃO</t>
  </si>
  <si>
    <t>Aterro - Nivelamento da Praça Existente</t>
  </si>
  <si>
    <t>Contenção para nivelamento da Praça</t>
  </si>
  <si>
    <t>Baldrame/Embasamento</t>
  </si>
  <si>
    <t>Embasamento</t>
  </si>
  <si>
    <t>Mureta Acima de Muro de Arrimo</t>
  </si>
  <si>
    <t>Mureta acima de Muro de Arrimo</t>
  </si>
  <si>
    <t>Escavação para Bancos</t>
  </si>
  <si>
    <t xml:space="preserve">Escavação para Canteiros </t>
  </si>
  <si>
    <t>Elevação</t>
  </si>
  <si>
    <t>INFRAESTRUTURA E ESTRUTURA</t>
  </si>
  <si>
    <t>Bancos de Alvenaria</t>
  </si>
  <si>
    <t>Canteiros - Área com Playground</t>
  </si>
  <si>
    <t>Revestimento de Madeira</t>
  </si>
  <si>
    <t>Canteiros de Alvenaria</t>
  </si>
  <si>
    <t xml:space="preserve">Canteiros Existente </t>
  </si>
  <si>
    <t>Reposição Canteiros existente - Para revestimento com Pedra</t>
  </si>
  <si>
    <t>4.4</t>
  </si>
  <si>
    <t>93679</t>
  </si>
  <si>
    <t>EXECUÇÃO DE PASSEIO EM PISO INTERTRAVADO, COM BLOCO RETANGULAR COLORIDO DE 20 X 10 CM, ESPESSURA 6 CM. AF_10/2022</t>
  </si>
  <si>
    <t>80,86</t>
  </si>
  <si>
    <t>82,71</t>
  </si>
  <si>
    <t>92396</t>
  </si>
  <si>
    <t>EXECUÇÃO DE PASSEIO EM PISO INTERTRAVADO, COM BLOCO RETANGULAR COR NATURAL DE 20 X 10 CM, ESPESSURA 6 CM. AF_10/2022</t>
  </si>
  <si>
    <t>73,11</t>
  </si>
  <si>
    <t>74,96</t>
  </si>
  <si>
    <t>Área de Piso intertravado - Colorido</t>
  </si>
  <si>
    <t>Área de Projeto</t>
  </si>
  <si>
    <t>Praça</t>
  </si>
  <si>
    <t>(Desconto - Canteiros)</t>
  </si>
  <si>
    <t>Praça com Playground</t>
  </si>
  <si>
    <t>98520</t>
  </si>
  <si>
    <t>APLICAÇÃO DE ADUBO EM SOLO. AF_05/2018</t>
  </si>
  <si>
    <t>4,34</t>
  </si>
  <si>
    <t>4,51</t>
  </si>
  <si>
    <t>Praça - Áreas Verdes Canteiros</t>
  </si>
  <si>
    <t>Praça com Playground - Áreas Verdes</t>
  </si>
  <si>
    <t>103946</t>
  </si>
  <si>
    <t>PLANTIO DE GRAMA ESMERALDA OU SÃO CARLOS OU CURITIBANA, EM PLACAS. AF_05/2022</t>
  </si>
  <si>
    <t>26,07</t>
  </si>
  <si>
    <t>26,49</t>
  </si>
  <si>
    <t>Área de Aplicação de Adubo (vide item 6.3)</t>
  </si>
  <si>
    <t>366</t>
  </si>
  <si>
    <t>129,00</t>
  </si>
  <si>
    <t>Área do Playground</t>
  </si>
  <si>
    <t xml:space="preserve">AREIA FINA - POSTO JAZIDA/FORNECEDOR (RETIRADO NA JAZIDA)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</si>
  <si>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PLAYGROUND E APARELHOS</t>
  </si>
  <si>
    <t>87554</t>
  </si>
  <si>
    <t>EMBOÇO, EM ARGAMASSA TRAÇO 1:2:8, PREPARO MANUAL, APLICADO MANUALMENTE EM PAREDES INTERNAS DE AMBIENTES COM ÁREA MAIOR QUE 10M², E = 10MM, COM TALISCAS. AF_03/2024</t>
  </si>
  <si>
    <t>22,90</t>
  </si>
  <si>
    <t>CONJUNTO DE MESA DE CONCRETO COM TAMPO REVESTIDO COM CERÂMICA E 04 (QUATRO) BANCOS EM CONCRETO</t>
  </si>
  <si>
    <t>Mesa de Concreto revestido</t>
  </si>
  <si>
    <t>13082/ORSE (ABRIL/2024)</t>
  </si>
  <si>
    <t>496,61</t>
  </si>
  <si>
    <t xml:space="preserve">PLAYGROUND-BRINQUEDOS DE MADEIRA-CASA TARZAN COM RAMPA ESCALADA, ESCORREGADOR E ESCADA MARINHEIRO - COLOCADO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</si>
  <si>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09160/ORSE (ABRIL/2024)</t>
  </si>
  <si>
    <t>13086/ORSE (ABRIL/2024)</t>
  </si>
  <si>
    <t>Playground</t>
  </si>
  <si>
    <t xml:space="preserve"> BRINQUEDO - PLAY AVENTURA, MODELO M-205, DA LÚDICO BRINQUEDOS INTELIGENTES OU SIMILAR - FORNECIMENTO E MONTAGEM</t>
  </si>
  <si>
    <t>BRINQUEDO - PLAY AVENTURA, MODELO M-205, DA LÚDICO BRINQUEDOS INTELIGENTES OU SIMILAR - FORNECIMENTO E MONTAGEM</t>
  </si>
  <si>
    <t>11098/ORSE (ABRIL/2024)</t>
  </si>
  <si>
    <t>11960</t>
  </si>
  <si>
    <t>94969</t>
  </si>
  <si>
    <t>CONCRETO FCK = 15MPA, TRAÇO 1:3,4:3,5 (EM MASSA SECA DE CIMENTO/ AREIA MÉDIA/ BRITA 1) - PREPARO MECÂNICO COM BETONEIRA 600 L. AF_05/2021</t>
  </si>
  <si>
    <t>432,23</t>
  </si>
  <si>
    <t>440,87</t>
  </si>
  <si>
    <t>103191</t>
  </si>
  <si>
    <t>INSTALAÇÃO DE ALONGADOR COM TRÊS ALTURAS, EM TUBO DE AÇO CARBONO - EQUIPAMENTO DE GINASTICA PARA ACADEMIA AO AR LIVRE / ACADEMIA DA TERCEIRA IDADE - ATI, INSTALADO SOBRE SOLO. AF_10/2021</t>
  </si>
  <si>
    <t>2.369,93</t>
  </si>
  <si>
    <t>2.377,40</t>
  </si>
  <si>
    <t>Aparelhos de Academia</t>
  </si>
  <si>
    <t>103185</t>
  </si>
  <si>
    <t>INSTALAÇÃO DE ESQUI TRIPLO, EM TUBO DE AÇO CARBONO - EQUIPAMENTO DE GINÁSTICA PARA ACADEMIA AO AR LIVRE / ACADEMIA DA TERCEIRA IDADE - ATI, INSTALADO SOBRE PISO DE CONCRETO EXISTENTE. AF_10/2021</t>
  </si>
  <si>
    <t>6.131,37</t>
  </si>
  <si>
    <t>6.144,45</t>
  </si>
  <si>
    <t>103190</t>
  </si>
  <si>
    <t>INSTALAÇÃO DE PRESSÃO DE PERNAS TRIPLO, EM TUBO DE AÇO CARBONO - EQUIPAMENTO DE GINÁSTICA PARA ACADEMIA AO AR LIVRE / ACADEMIA DA TERCEIRA IDADE - ATI, INSTALADO SOBRE SOLO. AF_10/2021</t>
  </si>
  <si>
    <t>4.070,05</t>
  </si>
  <si>
    <t>4.079,14</t>
  </si>
  <si>
    <t>103187</t>
  </si>
  <si>
    <t>INSTALAÇÃO DE SIMULADOR DE CAMINHADA TRIPLO, EM TUBO DE AÇO CARBONO - EQUIPAMENTO DE GINÁSTICA PARA ACADEMIA AO AR LIVRE / ACADEMIA DA TERCEIRA IDADE - ATI, INSTALADO SOBRE PISO DE CONCRETO EXISTENTE. AF_10/2021</t>
  </si>
  <si>
    <t>4.861,88</t>
  </si>
  <si>
    <t>4.870,82</t>
  </si>
  <si>
    <t>95305</t>
  </si>
  <si>
    <t>TEXTURA ACRÍLICA, APLICAÇÃO MANUAL EM PAREDE, UMA DEMÃO. AF_04/2023</t>
  </si>
  <si>
    <t>13,62</t>
  </si>
  <si>
    <t>14,17</t>
  </si>
  <si>
    <t>Área de fundo Selador em Paredes ( vide Item 9.1)</t>
  </si>
  <si>
    <t>102223</t>
  </si>
  <si>
    <t>PINTURA VERNIZ (INCOLOR) ALQUÍDICO EM MADEIRA, USO INTERNO E EXTERNO, 3 DEMÃOS. AF_01/2021</t>
  </si>
  <si>
    <t>27,71</t>
  </si>
  <si>
    <t>29,69</t>
  </si>
  <si>
    <t>Pintura do Revestimento de Madeira</t>
  </si>
  <si>
    <t>Entrada de Energia</t>
  </si>
  <si>
    <t>101491</t>
  </si>
  <si>
    <t>ENTRADA DE ENERGIA ELÉTRICA, AÉREA, MONOFÁSICA, COM CAIXA DE SOBREPOR, CABO DE 25 MM2 E DISJUNTOR DIN 50A (NÃO INCLUSO O POSTE DE CONCRETO). AF_07/2020_PS</t>
  </si>
  <si>
    <t>1.571,98</t>
  </si>
  <si>
    <t>1.615,18</t>
  </si>
  <si>
    <t>41195</t>
  </si>
  <si>
    <t xml:space="preserve">POSTE DE CONCRETO ARMADO DE SECAO DUPLO T, EXTENSAO DE 8,00 M, RESISTENCIA DE 150 DAN, TIPO 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</si>
  <si>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492,63</t>
  </si>
  <si>
    <t>Poste para entrada de energia</t>
  </si>
  <si>
    <t>101875</t>
  </si>
  <si>
    <t>QUADRO DE DISTRIBUIÇÃO DE ENERGIA EM CHAPA DE AÇO GALVANIZADO, DE EMBUTIR, COM BARRAMENTO TRIFÁSICO, PARA 12 DISJUNTORES DIN 100A - FORNECIMENTO E INSTALAÇÃO. AF_10/2020</t>
  </si>
  <si>
    <t>353,60</t>
  </si>
  <si>
    <t>356,38</t>
  </si>
  <si>
    <t>Quadro de distribuição</t>
  </si>
  <si>
    <t>Postes</t>
  </si>
  <si>
    <t>Iluminação diversas</t>
  </si>
  <si>
    <t>91868</t>
  </si>
  <si>
    <t>ELETRODUTO RÍGIDO ROSCÁVEL, PVC, DN 32 MM (1"), PARA CIRCUITOS TERMINAIS  - FORNECIMENTO E INSTALAÇÃO. AF_03/2023</t>
  </si>
  <si>
    <t>13,36</t>
  </si>
  <si>
    <t>13,95</t>
  </si>
  <si>
    <t>91845</t>
  </si>
  <si>
    <t>ELETRODUTO FLEXÍVEL CORRUGADO REFORÇADO, PVC, DN 25 MM (3/4"), PARA CIRCUITOS TERMINAIS  - FORNECIMENTO E INSTALAÇÃO. AF_03/2023</t>
  </si>
  <si>
    <t>7,73</t>
  </si>
  <si>
    <t>8,10</t>
  </si>
  <si>
    <t>Iluminação da praça - subidas dos postes</t>
  </si>
  <si>
    <t>Postes internos</t>
  </si>
  <si>
    <t>97881</t>
  </si>
  <si>
    <t>CAIXA ENTERRADA ELÉTRICA RETANGULAR, EM CONCRETO PRÉ-MOLDADO, FUNDO COM BRITA, DIMENSÕES INTERNAS: 0,3X0,3X0,3 M. AF_12/2020</t>
  </si>
  <si>
    <t>111,59</t>
  </si>
  <si>
    <t>114,37</t>
  </si>
  <si>
    <t>Nª Postes</t>
  </si>
  <si>
    <t>F+N</t>
  </si>
  <si>
    <t>T</t>
  </si>
  <si>
    <t>Base dos postes</t>
  </si>
  <si>
    <t>91930</t>
  </si>
  <si>
    <t>CABO DE COBRE FLEXÍVEL ISOLADO, 6 MM², ANTI-CHAMA 450/750 V, PARA CIRCUITOS TERMINAIS - FORNECIMENTO E INSTALAÇÃO. AF_03/2023</t>
  </si>
  <si>
    <t>8,01</t>
  </si>
  <si>
    <t>8,28</t>
  </si>
  <si>
    <t>Cabos de #6mm²</t>
  </si>
  <si>
    <t>Alimentação - Dos postes até o quadro de distribuição</t>
  </si>
  <si>
    <t>101632</t>
  </si>
  <si>
    <t>RELÉ FOTOELÉTRICO PARA COMANDO DE ILUMINAÇÃO EXTERNA 1000 W - FORNECIMENTO E INSTALAÇÃO. AF_08/2020</t>
  </si>
  <si>
    <t>37,87</t>
  </si>
  <si>
    <t>37,96</t>
  </si>
  <si>
    <t>1 relé por poste</t>
  </si>
  <si>
    <t>Alimentação dos postes e Iluminações - Área com Playground</t>
  </si>
  <si>
    <t>Alimentação dos postes e Iluminações - Praça</t>
  </si>
  <si>
    <t>12910/ORSE (ABRIL/2024)</t>
  </si>
  <si>
    <t>101657</t>
  </si>
  <si>
    <t>LUMINÁRIA DE LED PARA ILUMINAÇÃO PÚBLICA, DE 98 W ATÉ 137 W - FORNECIMENTO E INSTALAÇÃO. AF_08/2020</t>
  </si>
  <si>
    <t>626,09</t>
  </si>
  <si>
    <t>628,08</t>
  </si>
  <si>
    <t xml:space="preserve"> POSTE DE AÇO GALV. CÔNICO CONTÍNUPOSTE DE AÇO PARA JARDIM, ALTURA 3M/4M, COM TUBO DIAM. = 64MM</t>
  </si>
  <si>
    <t>13668</t>
  </si>
  <si>
    <t>13672</t>
  </si>
  <si>
    <t>SUPORTE DE FIXAÇÃO EM CHAPA DE AÇO GALVANIZADO, PARA 02 LUMINÁRIA, ENCAIXE EM POSTE COM TOPO DE Ø DE 60,3MM EXTERNO, DA INDUSPAR OU SIMILAR</t>
  </si>
  <si>
    <t>POSTE COM 2 PÉTALAS, EM AÇO GALVANIZADO, COM 4M, INCLUSIVE LÂMPADA DE LED 100W</t>
  </si>
  <si>
    <t>Poste de Iluminação</t>
  </si>
  <si>
    <t>Cabos de #4,0mm²</t>
  </si>
  <si>
    <t>13594/ORSE (ABRIL/2024)</t>
  </si>
  <si>
    <t>FITA DE LED COM FONTE BIVOLT, 5M, E = 8MM, 2.700K (LUZ AMARELA), TIPO COB, G-LIGHT OU SIMILAR</t>
  </si>
  <si>
    <t>FITA DE LED COM FONTE BIVOLT, 5M, E = 8MM - FORNECIMENTO E INSTALAÇÃO</t>
  </si>
  <si>
    <t xml:space="preserve"> FITA DE LED AUTO COLANTE COM FONTE BIVOLT, 5M, E = 8MM, 2.700K (LUZ AMARELA), TIPO COB, G-LIGHT OU SIMILAR</t>
  </si>
  <si>
    <t>14330</t>
  </si>
  <si>
    <t>Fita de LED para degraus</t>
  </si>
  <si>
    <t>LUMINÁRIA DE PISO CORPO EM ALUMÍNIO COM LÂMPADA DE LED 1,4W, REF.: BBC200 LED-HB/WW PSU 220-240V II, DA PHILIPS OU SIMILAR</t>
  </si>
  <si>
    <t>LUMINÁRIA DE PISO CORPO EM ALUMÍNIO COM LÂMPADA DE LED 10 W - FORNECIMENTO E INSTALAÇÃO</t>
  </si>
  <si>
    <t>10747/ORSE (ABRIL/2024)</t>
  </si>
  <si>
    <t>11555</t>
  </si>
  <si>
    <t>Iluminação em Canteiros</t>
  </si>
  <si>
    <t xml:space="preserve"> LUMINÁRIA DE PISO CORPO EM ALUMÍNIO COM LÂMPADA DE LED REF.: BBC200 LED-HB/WW PSU 220-240V II, DA PHILIPS OU SIMILAR</t>
  </si>
  <si>
    <t>08190/ORSE (ABRIL/2024)</t>
  </si>
  <si>
    <t>1527</t>
  </si>
  <si>
    <t xml:space="preserve">CONCRETO USINADO BOMBEAVEL, CLASSE DE RESISTENCIA C25, BRITA 0 E 1, SLUMP = 100 +/- 20 MM, COM BOMBEAMENTO (DISPONIBILIZACAO DE BOMBA), SEM O LANCAMENTO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</si>
  <si>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512,38</t>
  </si>
  <si>
    <t>08189</t>
  </si>
  <si>
    <t>00140</t>
  </si>
  <si>
    <t xml:space="preserve"> GUARDA - CORPO DE PONTE EM CONCRETO MOLDADO NO LOCAL</t>
  </si>
  <si>
    <t>AÇO CA - 50 Ø 6,3 A 12,5MM, INCLUSIVE CORTE, DOBRAGEM, MONTAGEM E COLOCACAO DE FERRAGENS NAS FORMAS, PARA SUPERESTRUTURAS E FUNDAÇÕES - R1</t>
  </si>
  <si>
    <t>FORMA DE PLACA COMPENSADA RESINADA DE 17MM PARA GUARDA CORPO DE PONTE, INCLUSIVE ESCORAMENTO</t>
  </si>
  <si>
    <t xml:space="preserve"> GUARDA CORPO DE CONCRETO MOLDADO IN LOCO - INCLUSO INSTALAÇÃO</t>
  </si>
  <si>
    <t>GUARDA CORPO DE CONCRETO MOLDADO IN LOCO - INCLUSO INSTALAÇÃO</t>
  </si>
  <si>
    <t>Guarda Corpo - Área com Playground - Lado do Rio</t>
  </si>
  <si>
    <t>GUARDA-CORPO EM TUBO DE AÇO INOX Ø= 2" BARRA SUPERIOR NA HORIZONTAL COM MONTANTES FLANGEADO EM TUBO INOX Ø=2" A CADA 1,20M E 3 BARRAS COM FECHAMENTOS HORIZONTAIS EM TUBO Ø=1", COM ACABAMENTO POLIDO, H=1,20M, INCLUSIVE CHUMBADOR PARABOLT DE 1/4" - FORNECIMENTO E INSTALAÇÃO.</t>
  </si>
  <si>
    <t>07967/ORSE (ABRIL/2024)</t>
  </si>
  <si>
    <t>GUARDA-CORPO EM TUBO DE AÇO INOX Ø=1 1/2", DUPLO, COM MONTANTES E FECHAMENTO EM TUBO INOX Ø=1 1/2", H=96CM, C/ACABAMENTO POLIDO, P/FIXAÇÃO EM PISO</t>
  </si>
  <si>
    <t>11292</t>
  </si>
  <si>
    <t>GUARDA-CORPO EM TUBO DE AÇO INOX Ø= 1", NA VERTICAL, COM MONTANTES FLANGEADO EM TUBO INOX Ø=2" E COM FECHAMENTO EM TUBO Ø=2", COM ACABAMENTO POLIDO, H=1,20M, INCLUSIVE CHUMBADOR PARABOLT DE 1/4"</t>
  </si>
  <si>
    <t>Guarda Copro - Praça e Degraus</t>
  </si>
  <si>
    <t>103310</t>
  </si>
  <si>
    <t>INSTALAÇÃO DE LIXEIRA METÁLICA DUPLA, CAPACIDADE DE 60 L, EM TUBO DE AÇO CARBONO E CESTOS EM CHAPA DE AÇO COM PINTURA ELETROSTÁTICA, SOBRE SOLO. AF_11/2021</t>
  </si>
  <si>
    <t>1.280,17</t>
  </si>
  <si>
    <t>1.284,17</t>
  </si>
  <si>
    <t>Lixeiras</t>
  </si>
  <si>
    <t>103314</t>
  </si>
  <si>
    <t>INSTALAÇÃO DE PERGOLADO DE MADEIRA, EM MAÇARANDUBA, ANGELIM OU EQUIVALENTE DA REGIÃO, FIXADO COM CONCRETO SOBRE PISO DE CONCRETO EXISTENTE. AF_11/2021</t>
  </si>
  <si>
    <t>272,54</t>
  </si>
  <si>
    <t>275,80</t>
  </si>
  <si>
    <t>Pergolado na Praça</t>
  </si>
  <si>
    <t>94273</t>
  </si>
  <si>
    <t>ASSENTAMENTO DE GUIA (MEIO-FIO) EM TRECHO RETO, CONFECCIONADA EM CONCRETO PRÉ-FABRICADO, DIMENSÕES 100X15X13X30 CM (COMPRIMENTO X BASE INFERIOR X BASE SUPERIOR X ALTURA). AF_01/2024</t>
  </si>
  <si>
    <t>49,17</t>
  </si>
  <si>
    <t>50,34</t>
  </si>
  <si>
    <t>94277</t>
  </si>
  <si>
    <t>ASSENTAMENTO DE GUIA (MEIO-FIO) EM TRECHO RETO, CONFECCIONADA EM CONCRETO PRÉ-FABRICADO, DIMENSÕES 80X08X08X25 CM (COMPRIMENTO X BASE INFERIOR X BASE SUPERIOR X ALTURA). AF_01/2024</t>
  </si>
  <si>
    <t>39,11</t>
  </si>
  <si>
    <t>40,15</t>
  </si>
  <si>
    <t>Meio fios de delimitação com a Rua</t>
  </si>
  <si>
    <t>Perímetro - Praça</t>
  </si>
  <si>
    <t>Perímetro - Área com Playground</t>
  </si>
  <si>
    <t>Delimitação de Canteiros</t>
  </si>
  <si>
    <t>Área com Playground</t>
  </si>
  <si>
    <t>5.7</t>
  </si>
  <si>
    <t>6.8</t>
  </si>
  <si>
    <t>6.9</t>
  </si>
  <si>
    <t>8.7</t>
  </si>
  <si>
    <t>8.8</t>
  </si>
  <si>
    <t>8.10</t>
  </si>
  <si>
    <t>8.11</t>
  </si>
  <si>
    <t>8.12</t>
  </si>
  <si>
    <t>8.13</t>
  </si>
  <si>
    <t>8.14</t>
  </si>
  <si>
    <t>8.9</t>
  </si>
  <si>
    <t>Estimava para ao local da obra (Encarregado) - 2 vez por semana durante 6 meses (2x4x6) / Estimava para ao local da obra (Engenheiro) - 1 visita de 4 horas, 1 vez por semana durante 6 meses (1x4x4x6)</t>
  </si>
  <si>
    <t>PRAÇA SÃO JOÃO - VILA NOELÂNDIA</t>
  </si>
  <si>
    <t>MEMÓRIA DE CÁLCULO AUXILIAR - MUROS DE CONTENÇÃO</t>
  </si>
  <si>
    <t>VALOR GLOBAL:</t>
  </si>
  <si>
    <t>COTAÇÕES</t>
  </si>
  <si>
    <t>COTAÇÃO 01</t>
  </si>
  <si>
    <t>COTAÇÃO</t>
  </si>
  <si>
    <t>Empresas</t>
  </si>
  <si>
    <t>Insumo</t>
  </si>
  <si>
    <t>Revestimento de Muro de Arrimo</t>
  </si>
  <si>
    <t>8.15</t>
  </si>
  <si>
    <t>8.16</t>
  </si>
  <si>
    <t>ELABORAÇÃO E APROVAÇÃO DE PROJETO DE MICROGERAÇÃO DISTRIBUÍDA NA CONCESSIONÁRIA LOCAL DE ENERGIA ELÉTRICA</t>
  </si>
  <si>
    <t>KIT GERADOR FOTOVOLTAICO DE 22KWP DE POTÊNCIA, COM MODULO FOTOVOLTAICO MONOCRISTALINO 144 CELULAS 550W CABO 1.20M, INVERSOR DE 18KW E ESTRUTURA DE FIXAÇÃO PARA TELHADO  - FORNECIMENTO E INSTALAÇÃO</t>
  </si>
  <si>
    <t>Elaboração e Aprovação - Sistema de Energia Solar</t>
  </si>
  <si>
    <t>CNPJ</t>
  </si>
  <si>
    <t>COTAÇÃO 02</t>
  </si>
  <si>
    <t>KWP</t>
  </si>
  <si>
    <t>Demanda - Sistema de Energia Solar</t>
  </si>
  <si>
    <t>EVOLUCAO SOLAR LTDA</t>
  </si>
  <si>
    <t>36.514.367/0001-70</t>
  </si>
  <si>
    <t>KIT GERADOR FOTOVOLTAICO, COM MODULO FOTOVOLTAICO MONOCRISTALINO 144 CELULAS 550W CABO 1.20M, INVERSOR DE 18KW E ESTRUTURA DE FIXAÇÃO PARA TELHADO  - FORNECIMENTO E INSTALAÇÃO</t>
  </si>
  <si>
    <t>UM MILHÃO, CENTO E VINTE E TRÊS MIL, OITOCENTOS E NOVENTA E SETE REAIS E VINTE E QUATRO CENTAVOS</t>
  </si>
  <si>
    <r>
      <rPr>
        <b/>
        <sz val="10"/>
        <rFont val="Times New Roman"/>
        <family val="1"/>
      </rPr>
      <t>BDI</t>
    </r>
    <r>
      <rPr>
        <b/>
        <sz val="9"/>
        <rFont val="Times New Roman"/>
        <family val="1"/>
      </rPr>
      <t xml:space="preserve"> (EDIFICAÇÕES)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</si>
</sst>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 * #,##0.00_ ;_ * \-#,##0.00_ ;_ * &quot;-&quot;??_ ;_ @_ "/>
    <numFmt numFmtId="167" formatCode="0.000"/>
    <numFmt numFmtId="168" formatCode="_(* #,##0.00_);_(* \(#,##0.00\);_(* \-??_);_(@_)"/>
    <numFmt numFmtId="169" formatCode="0000"/>
    <numFmt numFmtId="170" formatCode="&quot;R$&quot;\ #,##0.00"/>
    <numFmt numFmtId="171" formatCode="0.0000"/>
    <numFmt numFmtId="172" formatCode="0.00000"/>
    <numFmt numFmtId="173" formatCode="_-&quot;R$&quot;\ * #,##0.00_-;\-&quot;R$&quot;\ * #,##0.00_-;_-&quot;R$&quot;\ * &quot;-&quot;??_-;_-@"/>
    <numFmt numFmtId="174" formatCode="_ &quot;R$&quot;\ * #,##0.00_ ;_ &quot;R$&quot;\ * \-#,##0.00_ ;_ &quot;R$&quot;\ * &quot;-&quot;??_ ;_ @_ "/>
    <numFmt numFmtId="175" formatCode="#,##0.00000"/>
    <numFmt numFmtId="176" formatCode="#,##0.00000000"/>
    <numFmt numFmtId="177" formatCode="_-* #,##0.00_-;\-* #,##0.00_-;_-* &quot;-&quot;??_-;_-@"/>
  </numFmts>
  <fonts count="1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5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000000"/>
      <name val="Arial"/>
      <family val="2"/>
    </font>
    <font>
      <sz val="11"/>
      <name val="Century Gothic"/>
      <family val="2"/>
    </font>
    <font>
      <b/>
      <sz val="11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0"/>
      <color rgb="FFC0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rgb="FFFF0000"/>
      <name val="Century Gothic"/>
      <family val="2"/>
    </font>
    <font>
      <sz val="5"/>
      <name val="Century Gothic"/>
      <family val="2"/>
    </font>
    <font>
      <sz val="8"/>
      <color rgb="FFFF0000"/>
      <name val="Century Gothic"/>
      <family val="2"/>
    </font>
    <font>
      <sz val="9"/>
      <color theme="1"/>
      <name val="Century Gothic"/>
      <family val="2"/>
    </font>
    <font>
      <sz val="5"/>
      <color theme="1"/>
      <name val="Century Gothic"/>
      <family val="2"/>
    </font>
    <font>
      <b/>
      <sz val="9"/>
      <color theme="1"/>
      <name val="Century Gothic"/>
      <family val="2"/>
    </font>
    <font>
      <sz val="8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5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entury Gothic"/>
      <family val="2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Century Gothic"/>
      <family val="2"/>
    </font>
    <font>
      <b/>
      <sz val="8"/>
      <color rgb="FFFF0000"/>
      <name val="Calibri"/>
      <family val="2"/>
      <scheme val="minor"/>
    </font>
    <font>
      <sz val="5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5"/>
      <color rgb="FFFF0000"/>
      <name val="Century Gothic"/>
      <family val="2"/>
    </font>
    <font>
      <sz val="9"/>
      <color rgb="FFFF0000"/>
      <name val="Century Gothic"/>
      <family val="2"/>
    </font>
    <font>
      <sz val="10"/>
      <color rgb="FFFF0000"/>
      <name val="Calibri"/>
      <family val="2"/>
    </font>
    <font>
      <sz val="11"/>
      <color rgb="FFFF0000"/>
      <name val="Calibri"/>
      <family val="2"/>
    </font>
    <font>
      <sz val="8"/>
      <color rgb="FFFF0000"/>
      <name val="Calibri"/>
      <family val="2"/>
    </font>
    <font>
      <sz val="11"/>
      <name val="Calibri"/>
      <family val="2"/>
    </font>
    <font>
      <sz val="5"/>
      <color rgb="FFFF0000"/>
      <name val="Calibri"/>
      <family val="2"/>
    </font>
    <font>
      <sz val="8"/>
      <name val="Calibri"/>
      <family val="2"/>
    </font>
    <font>
      <sz val="5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sz val="8"/>
      <color theme="1"/>
      <name val="Calibri"/>
      <family val="2"/>
    </font>
    <font>
      <sz val="5"/>
      <color theme="1"/>
      <name val="Calibri"/>
      <family val="2"/>
    </font>
    <font>
      <sz val="1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</font>
    <font>
      <sz val="5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8"/>
      <color theme="1"/>
      <name val="Calibri"/>
      <family val="2"/>
    </font>
    <font>
      <b/>
      <sz val="10"/>
      <color rgb="FFFF0000"/>
      <name val="Calibri"/>
      <family val="2"/>
    </font>
    <font>
      <b/>
      <sz val="16"/>
      <color theme="1"/>
      <name val="Calibri"/>
      <family val="2"/>
    </font>
    <font>
      <sz val="9"/>
      <color rgb="FFFF0000"/>
      <name val="Calibri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C00000"/>
      <name val="Calibri"/>
      <family val="2"/>
      <scheme val="minor"/>
    </font>
    <font>
      <sz val="5"/>
      <color rgb="FFC00000"/>
      <name val="Calibri"/>
      <family val="2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C00000"/>
      <name val="Times New Roman"/>
      <family val="1"/>
    </font>
    <font>
      <sz val="10"/>
      <color rgb="FFC0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B6DDE8"/>
        <bgColor rgb="FFB6DDE8"/>
      </patternFill>
    </fill>
    <fill>
      <patternFill patternType="solid">
        <fgColor rgb="FFD6E3BC"/>
        <bgColor rgb="FFD6E3BC"/>
      </patternFill>
    </fill>
    <fill>
      <patternFill patternType="solid">
        <fgColor rgb="FFD8D8D8"/>
        <bgColor rgb="FFD8D8D8"/>
      </patternFill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rgb="FF92CDDC"/>
      </patternFill>
    </fill>
    <fill>
      <patternFill patternType="solid">
        <fgColor rgb="FFD99594"/>
        <bgColor rgb="FFD99594"/>
      </patternFill>
    </fill>
    <fill>
      <patternFill patternType="solid">
        <fgColor rgb="FFE5B8B7"/>
        <bgColor rgb="FFE5B8B7"/>
      </patternFill>
    </fill>
    <fill>
      <patternFill patternType="solid">
        <fgColor rgb="FFF2DBDB"/>
        <bgColor rgb="FFF2DBDB"/>
      </patternFill>
    </fill>
    <fill>
      <patternFill patternType="solid">
        <fgColor theme="9" tint="0.79998168889431442"/>
        <bgColor rgb="FFD8D8D8"/>
      </patternFill>
    </fill>
  </fills>
  <borders count="13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168" fontId="2" fillId="0" borderId="0" applyFill="0" applyBorder="0" applyAlignment="0" applyProtection="0"/>
    <xf numFmtId="0" fontId="1" fillId="0" borderId="0"/>
    <xf numFmtId="165" fontId="2" fillId="0" borderId="0" applyFill="0" applyBorder="0" applyAlignment="0" applyProtection="0"/>
    <xf numFmtId="0" fontId="29" fillId="0" borderId="0"/>
    <xf numFmtId="165" fontId="2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18" fillId="0" borderId="0" applyNumberFormat="0" applyFill="0" applyBorder="0" applyAlignment="0" applyProtection="0"/>
  </cellStyleXfs>
  <cellXfs count="1303">
    <xf numFmtId="0" fontId="0" fillId="0" borderId="0" xfId="0"/>
    <xf numFmtId="0" fontId="8" fillId="0" borderId="0" xfId="0" applyFont="1"/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vertical="center"/>
    </xf>
    <xf numFmtId="49" fontId="11" fillId="0" borderId="0" xfId="2" applyNumberFormat="1" applyFont="1" applyAlignment="1">
      <alignment vertical="center"/>
    </xf>
    <xf numFmtId="0" fontId="9" fillId="0" borderId="0" xfId="0" applyFont="1"/>
    <xf numFmtId="0" fontId="16" fillId="0" borderId="0" xfId="0" applyFont="1" applyAlignment="1">
      <alignment horizontal="center"/>
    </xf>
    <xf numFmtId="0" fontId="16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/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horizontal="center"/>
    </xf>
    <xf numFmtId="0" fontId="18" fillId="5" borderId="6" xfId="0" applyFont="1" applyFill="1" applyBorder="1"/>
    <xf numFmtId="0" fontId="18" fillId="5" borderId="6" xfId="0" applyFont="1" applyFill="1" applyBorder="1" applyAlignment="1">
      <alignment horizontal="center"/>
    </xf>
    <xf numFmtId="0" fontId="23" fillId="0" borderId="6" xfId="0" applyFont="1" applyBorder="1" applyAlignment="1">
      <alignment horizontal="left"/>
    </xf>
    <xf numFmtId="0" fontId="18" fillId="0" borderId="7" xfId="0" applyFont="1" applyBorder="1"/>
    <xf numFmtId="0" fontId="18" fillId="0" borderId="7" xfId="0" applyFont="1" applyBorder="1" applyAlignment="1">
      <alignment horizontal="center"/>
    </xf>
    <xf numFmtId="0" fontId="18" fillId="0" borderId="6" xfId="0" applyFont="1" applyBorder="1"/>
    <xf numFmtId="0" fontId="18" fillId="0" borderId="6" xfId="0" applyFont="1" applyBorder="1" applyAlignment="1">
      <alignment horizontal="center"/>
    </xf>
    <xf numFmtId="10" fontId="12" fillId="2" borderId="6" xfId="1" applyNumberFormat="1" applyFont="1" applyFill="1" applyBorder="1" applyAlignment="1">
      <alignment horizontal="center"/>
    </xf>
    <xf numFmtId="0" fontId="7" fillId="0" borderId="6" xfId="0" applyFont="1" applyBorder="1"/>
    <xf numFmtId="2" fontId="24" fillId="0" borderId="6" xfId="0" applyNumberFormat="1" applyFont="1" applyBorder="1" applyAlignment="1">
      <alignment horizontal="center"/>
    </xf>
    <xf numFmtId="10" fontId="24" fillId="0" borderId="6" xfId="1" applyNumberFormat="1" applyFont="1" applyBorder="1" applyAlignment="1">
      <alignment horizontal="center"/>
    </xf>
    <xf numFmtId="0" fontId="18" fillId="0" borderId="6" xfId="19" applyFont="1" applyBorder="1"/>
    <xf numFmtId="0" fontId="18" fillId="0" borderId="6" xfId="19" applyFont="1" applyBorder="1" applyAlignment="1">
      <alignment horizontal="center"/>
    </xf>
    <xf numFmtId="10" fontId="12" fillId="2" borderId="6" xfId="26" applyNumberFormat="1" applyFont="1" applyFill="1" applyBorder="1" applyAlignment="1">
      <alignment horizontal="center"/>
    </xf>
    <xf numFmtId="0" fontId="7" fillId="0" borderId="6" xfId="0" applyFont="1" applyBorder="1" applyAlignment="1">
      <alignment vertical="center"/>
    </xf>
    <xf numFmtId="10" fontId="12" fillId="0" borderId="6" xfId="1" applyNumberFormat="1" applyFont="1" applyBorder="1" applyAlignment="1">
      <alignment horizontal="center"/>
    </xf>
    <xf numFmtId="167" fontId="25" fillId="0" borderId="0" xfId="0" applyNumberFormat="1" applyFont="1" applyAlignment="1">
      <alignment horizontal="left"/>
    </xf>
    <xf numFmtId="10" fontId="12" fillId="0" borderId="7" xfId="1" applyNumberFormat="1" applyFont="1" applyFill="1" applyBorder="1" applyAlignment="1">
      <alignment horizontal="center"/>
    </xf>
    <xf numFmtId="0" fontId="18" fillId="5" borderId="8" xfId="0" applyFont="1" applyFill="1" applyBorder="1"/>
    <xf numFmtId="0" fontId="0" fillId="5" borderId="9" xfId="0" applyFill="1" applyBorder="1" applyAlignment="1">
      <alignment horizontal="center"/>
    </xf>
    <xf numFmtId="0" fontId="10" fillId="0" borderId="0" xfId="0" applyFont="1"/>
    <xf numFmtId="0" fontId="14" fillId="0" borderId="0" xfId="0" applyFont="1" applyAlignment="1">
      <alignment horizontal="center"/>
    </xf>
    <xf numFmtId="0" fontId="26" fillId="0" borderId="0" xfId="0" applyFont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44" fontId="27" fillId="0" borderId="0" xfId="15" applyFont="1" applyBorder="1"/>
    <xf numFmtId="0" fontId="27" fillId="0" borderId="44" xfId="0" applyFont="1" applyBorder="1"/>
    <xf numFmtId="0" fontId="27" fillId="0" borderId="44" xfId="0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vertical="top" wrapText="1"/>
    </xf>
    <xf numFmtId="0" fontId="17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3" fillId="0" borderId="0" xfId="0" applyFont="1"/>
    <xf numFmtId="169" fontId="34" fillId="8" borderId="40" xfId="9" applyNumberFormat="1" applyFont="1" applyFill="1" applyBorder="1" applyAlignment="1">
      <alignment horizontal="justify" vertical="distributed" wrapText="1"/>
    </xf>
    <xf numFmtId="169" fontId="34" fillId="8" borderId="1" xfId="9" applyNumberFormat="1" applyFont="1" applyFill="1" applyBorder="1" applyAlignment="1">
      <alignment horizontal="justify" vertical="distributed" wrapText="1"/>
    </xf>
    <xf numFmtId="165" fontId="35" fillId="8" borderId="1" xfId="9" applyFont="1" applyFill="1" applyBorder="1" applyAlignment="1">
      <alignment horizontal="justify" vertical="distributed" wrapText="1"/>
    </xf>
    <xf numFmtId="165" fontId="35" fillId="8" borderId="4" xfId="9" applyFont="1" applyFill="1" applyBorder="1" applyAlignment="1">
      <alignment horizontal="justify" vertical="distributed" wrapText="1"/>
    </xf>
    <xf numFmtId="165" fontId="35" fillId="8" borderId="20" xfId="9" applyFont="1" applyFill="1" applyBorder="1" applyAlignment="1">
      <alignment vertical="distributed" wrapText="1"/>
    </xf>
    <xf numFmtId="0" fontId="33" fillId="0" borderId="29" xfId="0" applyFont="1" applyBorder="1"/>
    <xf numFmtId="0" fontId="33" fillId="0" borderId="30" xfId="0" applyFont="1" applyBorder="1"/>
    <xf numFmtId="0" fontId="33" fillId="0" borderId="31" xfId="0" applyFont="1" applyBorder="1"/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4" fontId="37" fillId="0" borderId="0" xfId="0" applyNumberFormat="1" applyFont="1" applyAlignment="1">
      <alignment vertical="center"/>
    </xf>
    <xf numFmtId="0" fontId="36" fillId="0" borderId="0" xfId="2" applyFont="1" applyAlignment="1">
      <alignment horizontal="center" vertical="center"/>
    </xf>
    <xf numFmtId="4" fontId="36" fillId="0" borderId="0" xfId="2" applyNumberFormat="1" applyFont="1" applyAlignment="1">
      <alignment horizontal="center" vertical="center"/>
    </xf>
    <xf numFmtId="0" fontId="38" fillId="0" borderId="0" xfId="0" applyFont="1" applyAlignment="1">
      <alignment vertical="center"/>
    </xf>
    <xf numFmtId="4" fontId="37" fillId="0" borderId="0" xfId="2" applyNumberFormat="1" applyFont="1" applyAlignment="1">
      <alignment horizontal="center" vertical="center"/>
    </xf>
    <xf numFmtId="0" fontId="36" fillId="9" borderId="0" xfId="0" applyFont="1" applyFill="1" applyAlignment="1">
      <alignment horizontal="center" vertical="center"/>
    </xf>
    <xf numFmtId="0" fontId="36" fillId="14" borderId="0" xfId="0" applyFont="1" applyFill="1" applyAlignment="1">
      <alignment vertical="center"/>
    </xf>
    <xf numFmtId="0" fontId="37" fillId="8" borderId="0" xfId="0" applyFont="1" applyFill="1" applyAlignment="1">
      <alignment vertical="center"/>
    </xf>
    <xf numFmtId="0" fontId="36" fillId="8" borderId="0" xfId="0" applyFont="1" applyFill="1" applyAlignment="1">
      <alignment vertical="center"/>
    </xf>
    <xf numFmtId="0" fontId="40" fillId="8" borderId="0" xfId="0" applyFont="1" applyFill="1" applyAlignment="1">
      <alignment vertical="center"/>
    </xf>
    <xf numFmtId="0" fontId="41" fillId="0" borderId="0" xfId="0" applyFont="1" applyAlignment="1">
      <alignment vertical="center"/>
    </xf>
    <xf numFmtId="0" fontId="36" fillId="7" borderId="0" xfId="0" applyFont="1" applyFill="1" applyAlignment="1">
      <alignment vertical="center"/>
    </xf>
    <xf numFmtId="0" fontId="36" fillId="10" borderId="0" xfId="0" applyFont="1" applyFill="1" applyAlignment="1">
      <alignment vertical="center"/>
    </xf>
    <xf numFmtId="0" fontId="37" fillId="0" borderId="0" xfId="0" applyFont="1"/>
    <xf numFmtId="0" fontId="42" fillId="0" borderId="0" xfId="0" applyFont="1"/>
    <xf numFmtId="0" fontId="42" fillId="0" borderId="44" xfId="0" applyFont="1" applyBorder="1"/>
    <xf numFmtId="44" fontId="42" fillId="0" borderId="0" xfId="15" applyFont="1" applyBorder="1"/>
    <xf numFmtId="0" fontId="34" fillId="0" borderId="0" xfId="0" applyFont="1"/>
    <xf numFmtId="0" fontId="42" fillId="0" borderId="44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44" fontId="42" fillId="0" borderId="44" xfId="15" applyFont="1" applyBorder="1"/>
    <xf numFmtId="165" fontId="35" fillId="8" borderId="54" xfId="9" applyFont="1" applyFill="1" applyBorder="1" applyAlignment="1">
      <alignment vertical="distributed" wrapText="1"/>
    </xf>
    <xf numFmtId="0" fontId="42" fillId="0" borderId="0" xfId="0" applyFont="1" applyAlignment="1">
      <alignment horizontal="center" vertical="center"/>
    </xf>
    <xf numFmtId="0" fontId="33" fillId="0" borderId="43" xfId="0" applyFont="1" applyBorder="1"/>
    <xf numFmtId="0" fontId="43" fillId="0" borderId="0" xfId="0" applyFont="1"/>
    <xf numFmtId="171" fontId="32" fillId="12" borderId="20" xfId="46" applyNumberFormat="1" applyFont="1" applyFill="1" applyBorder="1" applyAlignment="1">
      <alignment horizontal="center" vertical="distributed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5" fillId="2" borderId="0" xfId="0" applyFont="1" applyFill="1" applyAlignment="1">
      <alignment vertical="center"/>
    </xf>
    <xf numFmtId="4" fontId="47" fillId="0" borderId="0" xfId="0" applyNumberFormat="1" applyFont="1" applyAlignment="1">
      <alignment horizontal="center" vertical="center"/>
    </xf>
    <xf numFmtId="0" fontId="40" fillId="0" borderId="0" xfId="0" applyFont="1"/>
    <xf numFmtId="0" fontId="40" fillId="0" borderId="0" xfId="0" applyFont="1" applyAlignment="1">
      <alignment horizontal="center"/>
    </xf>
    <xf numFmtId="0" fontId="4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49" fillId="0" borderId="0" xfId="6" applyFont="1"/>
    <xf numFmtId="0" fontId="49" fillId="0" borderId="0" xfId="38" applyFont="1"/>
    <xf numFmtId="0" fontId="49" fillId="6" borderId="0" xfId="38" applyFont="1" applyFill="1" applyAlignment="1">
      <alignment vertical="center" wrapText="1"/>
    </xf>
    <xf numFmtId="0" fontId="49" fillId="0" borderId="0" xfId="38" applyFont="1" applyAlignment="1">
      <alignment horizontal="center"/>
    </xf>
    <xf numFmtId="0" fontId="30" fillId="0" borderId="0" xfId="38" applyFont="1" applyAlignment="1">
      <alignment vertical="center"/>
    </xf>
    <xf numFmtId="0" fontId="39" fillId="0" borderId="0" xfId="38" applyFont="1" applyAlignment="1">
      <alignment vertical="center"/>
    </xf>
    <xf numFmtId="10" fontId="11" fillId="11" borderId="9" xfId="2" applyNumberFormat="1" applyFont="1" applyFill="1" applyBorder="1" applyAlignment="1">
      <alignment horizontal="center" vertical="center"/>
    </xf>
    <xf numFmtId="4" fontId="11" fillId="11" borderId="6" xfId="2" applyNumberFormat="1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4" fontId="11" fillId="0" borderId="1" xfId="2" applyNumberFormat="1" applyFont="1" applyBorder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0" fontId="11" fillId="8" borderId="1" xfId="2" applyFont="1" applyFill="1" applyBorder="1" applyAlignment="1">
      <alignment horizontal="justify" vertical="center" wrapText="1"/>
    </xf>
    <xf numFmtId="4" fontId="11" fillId="8" borderId="1" xfId="2" applyNumberFormat="1" applyFont="1" applyFill="1" applyBorder="1" applyAlignment="1">
      <alignment horizontal="center" vertical="center"/>
    </xf>
    <xf numFmtId="4" fontId="9" fillId="8" borderId="1" xfId="2" applyNumberFormat="1" applyFont="1" applyFill="1" applyBorder="1" applyAlignment="1">
      <alignment horizontal="center" vertical="center"/>
    </xf>
    <xf numFmtId="0" fontId="9" fillId="8" borderId="1" xfId="2" applyFont="1" applyFill="1" applyBorder="1" applyAlignment="1">
      <alignment horizontal="right" vertical="center" wrapText="1"/>
    </xf>
    <xf numFmtId="0" fontId="11" fillId="0" borderId="1" xfId="2" applyFont="1" applyBorder="1" applyAlignment="1">
      <alignment horizontal="right" vertical="center"/>
    </xf>
    <xf numFmtId="4" fontId="11" fillId="2" borderId="1" xfId="2" applyNumberFormat="1" applyFont="1" applyFill="1" applyBorder="1" applyAlignment="1">
      <alignment horizontal="center" vertical="center"/>
    </xf>
    <xf numFmtId="0" fontId="11" fillId="8" borderId="1" xfId="2" applyFont="1" applyFill="1" applyBorder="1" applyAlignment="1">
      <alignment horizontal="right" vertical="center" wrapText="1"/>
    </xf>
    <xf numFmtId="0" fontId="9" fillId="8" borderId="1" xfId="2" applyFont="1" applyFill="1" applyBorder="1" applyAlignment="1">
      <alignment horizontal="right" vertical="center"/>
    </xf>
    <xf numFmtId="0" fontId="10" fillId="0" borderId="1" xfId="2" applyFont="1" applyBorder="1" applyAlignment="1">
      <alignment horizontal="right" vertical="center"/>
    </xf>
    <xf numFmtId="4" fontId="14" fillId="0" borderId="1" xfId="2" applyNumberFormat="1" applyFont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9" borderId="0" xfId="0" applyFont="1" applyFill="1" applyAlignment="1">
      <alignment horizontal="center" vertical="center"/>
    </xf>
    <xf numFmtId="0" fontId="11" fillId="14" borderId="0" xfId="0" applyFont="1" applyFill="1" applyAlignment="1">
      <alignment vertical="center"/>
    </xf>
    <xf numFmtId="4" fontId="11" fillId="14" borderId="0" xfId="2" applyNumberFormat="1" applyFont="1" applyFill="1" applyAlignment="1">
      <alignment horizontal="center" vertical="center"/>
    </xf>
    <xf numFmtId="4" fontId="9" fillId="0" borderId="0" xfId="2" applyNumberFormat="1" applyFont="1" applyAlignment="1">
      <alignment horizontal="center" vertical="center"/>
    </xf>
    <xf numFmtId="0" fontId="9" fillId="8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4" fontId="14" fillId="0" borderId="0" xfId="2" applyNumberFormat="1" applyFont="1" applyAlignment="1">
      <alignment horizontal="center" vertical="center"/>
    </xf>
    <xf numFmtId="4" fontId="11" fillId="7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left" vertical="center"/>
    </xf>
    <xf numFmtId="165" fontId="16" fillId="4" borderId="33" xfId="9" applyFont="1" applyFill="1" applyBorder="1" applyAlignment="1">
      <alignment horizontal="center" vertical="center" wrapText="1"/>
    </xf>
    <xf numFmtId="165" fontId="16" fillId="2" borderId="55" xfId="9" applyFont="1" applyFill="1" applyBorder="1" applyAlignment="1">
      <alignment horizontal="center" vertical="center" wrapText="1"/>
    </xf>
    <xf numFmtId="165" fontId="16" fillId="3" borderId="33" xfId="9" applyFont="1" applyFill="1" applyBorder="1" applyAlignment="1">
      <alignment horizontal="center" vertical="center" wrapText="1"/>
    </xf>
    <xf numFmtId="165" fontId="16" fillId="2" borderId="33" xfId="9" applyFont="1" applyFill="1" applyBorder="1" applyAlignment="1">
      <alignment horizontal="center" vertical="center" wrapText="1"/>
    </xf>
    <xf numFmtId="2" fontId="8" fillId="10" borderId="20" xfId="9" applyNumberFormat="1" applyFont="1" applyFill="1" applyBorder="1" applyAlignment="1" applyProtection="1">
      <alignment horizontal="center" vertical="center"/>
      <protection locked="0"/>
    </xf>
    <xf numFmtId="4" fontId="8" fillId="5" borderId="54" xfId="9" applyNumberFormat="1" applyFont="1" applyFill="1" applyBorder="1" applyAlignment="1">
      <alignment horizontal="center" vertical="distributed" wrapText="1"/>
    </xf>
    <xf numFmtId="2" fontId="8" fillId="11" borderId="20" xfId="9" applyNumberFormat="1" applyFont="1" applyFill="1" applyBorder="1" applyAlignment="1" applyProtection="1">
      <alignment horizontal="center" vertical="center"/>
      <protection locked="0"/>
    </xf>
    <xf numFmtId="4" fontId="8" fillId="5" borderId="20" xfId="9" applyNumberFormat="1" applyFont="1" applyFill="1" applyBorder="1" applyAlignment="1">
      <alignment horizontal="center" vertical="distributed" wrapText="1"/>
    </xf>
    <xf numFmtId="165" fontId="51" fillId="8" borderId="22" xfId="9" applyFont="1" applyFill="1" applyBorder="1" applyAlignment="1">
      <alignment horizontal="right" vertical="distributed" wrapText="1"/>
    </xf>
    <xf numFmtId="165" fontId="51" fillId="8" borderId="1" xfId="9" applyFont="1" applyFill="1" applyBorder="1" applyAlignment="1">
      <alignment horizontal="right" vertical="distributed" wrapText="1"/>
    </xf>
    <xf numFmtId="2" fontId="51" fillId="8" borderId="1" xfId="9" applyNumberFormat="1" applyFont="1" applyFill="1" applyBorder="1" applyAlignment="1">
      <alignment horizontal="center" vertical="distributed" wrapText="1"/>
    </xf>
    <xf numFmtId="171" fontId="8" fillId="13" borderId="20" xfId="46" applyNumberFormat="1" applyFont="1" applyFill="1" applyBorder="1" applyAlignment="1">
      <alignment horizontal="center" vertical="distributed" wrapText="1"/>
    </xf>
    <xf numFmtId="169" fontId="16" fillId="2" borderId="40" xfId="9" applyNumberFormat="1" applyFont="1" applyFill="1" applyBorder="1" applyAlignment="1">
      <alignment horizontal="center" vertical="center" wrapText="1"/>
    </xf>
    <xf numFmtId="169" fontId="16" fillId="2" borderId="1" xfId="9" applyNumberFormat="1" applyFont="1" applyFill="1" applyBorder="1" applyAlignment="1">
      <alignment horizontal="center" vertical="center" wrapText="1"/>
    </xf>
    <xf numFmtId="165" fontId="16" fillId="2" borderId="1" xfId="9" applyFont="1" applyFill="1" applyBorder="1" applyAlignment="1">
      <alignment horizontal="center" vertical="center" wrapText="1"/>
    </xf>
    <xf numFmtId="4" fontId="11" fillId="10" borderId="6" xfId="9" applyNumberFormat="1" applyFont="1" applyFill="1" applyBorder="1" applyAlignment="1">
      <alignment horizontal="center" vertical="distributed" wrapText="1"/>
    </xf>
    <xf numFmtId="165" fontId="11" fillId="3" borderId="6" xfId="9" applyFont="1" applyFill="1" applyBorder="1" applyAlignment="1">
      <alignment horizontal="center" vertical="distributed" wrapText="1"/>
    </xf>
    <xf numFmtId="4" fontId="11" fillId="11" borderId="6" xfId="9" applyNumberFormat="1" applyFont="1" applyFill="1" applyBorder="1" applyAlignment="1">
      <alignment horizontal="center" vertical="distributed" wrapText="1"/>
    </xf>
    <xf numFmtId="49" fontId="8" fillId="8" borderId="40" xfId="9" applyNumberFormat="1" applyFont="1" applyFill="1" applyBorder="1" applyAlignment="1">
      <alignment horizontal="center" vertical="center" wrapText="1"/>
    </xf>
    <xf numFmtId="49" fontId="8" fillId="8" borderId="1" xfId="9" quotePrefix="1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distributed"/>
    </xf>
    <xf numFmtId="0" fontId="9" fillId="0" borderId="44" xfId="0" applyFont="1" applyBorder="1"/>
    <xf numFmtId="0" fontId="54" fillId="0" borderId="0" xfId="2" applyFont="1" applyAlignment="1">
      <alignment horizontal="center" vertical="center"/>
    </xf>
    <xf numFmtId="0" fontId="51" fillId="0" borderId="0" xfId="2" applyFont="1" applyAlignment="1">
      <alignment vertical="center"/>
    </xf>
    <xf numFmtId="0" fontId="27" fillId="0" borderId="0" xfId="2" applyFont="1" applyAlignment="1">
      <alignment horizontal="center" vertical="center"/>
    </xf>
    <xf numFmtId="4" fontId="27" fillId="0" borderId="0" xfId="2" applyNumberFormat="1" applyFont="1" applyAlignment="1">
      <alignment horizontal="center" vertical="center"/>
    </xf>
    <xf numFmtId="0" fontId="51" fillId="0" borderId="1" xfId="2" applyFont="1" applyBorder="1" applyAlignment="1">
      <alignment horizontal="center" vertical="center"/>
    </xf>
    <xf numFmtId="0" fontId="51" fillId="0" borderId="1" xfId="2" applyFont="1" applyBorder="1" applyAlignment="1">
      <alignment horizontal="left" vertical="center"/>
    </xf>
    <xf numFmtId="4" fontId="51" fillId="0" borderId="1" xfId="2" applyNumberFormat="1" applyFont="1" applyBorder="1" applyAlignment="1">
      <alignment horizontal="center" vertical="center"/>
    </xf>
    <xf numFmtId="10" fontId="55" fillId="11" borderId="1" xfId="1" applyNumberFormat="1" applyFont="1" applyFill="1" applyBorder="1" applyAlignment="1">
      <alignment horizontal="center" vertical="center"/>
    </xf>
    <xf numFmtId="10" fontId="56" fillId="11" borderId="1" xfId="1" applyNumberFormat="1" applyFont="1" applyFill="1" applyBorder="1" applyAlignment="1">
      <alignment horizontal="center" vertical="center"/>
    </xf>
    <xf numFmtId="10" fontId="56" fillId="0" borderId="1" xfId="1" applyNumberFormat="1" applyFont="1" applyFill="1" applyBorder="1" applyAlignment="1">
      <alignment horizontal="center" vertical="center"/>
    </xf>
    <xf numFmtId="10" fontId="56" fillId="0" borderId="0" xfId="1" applyNumberFormat="1" applyFont="1" applyFill="1" applyBorder="1" applyAlignment="1">
      <alignment horizontal="center" vertical="center"/>
    </xf>
    <xf numFmtId="10" fontId="55" fillId="11" borderId="6" xfId="1" applyNumberFormat="1" applyFont="1" applyFill="1" applyBorder="1" applyAlignment="1">
      <alignment horizontal="center" vertical="center"/>
    </xf>
    <xf numFmtId="0" fontId="51" fillId="0" borderId="0" xfId="0" applyFont="1" applyAlignment="1">
      <alignment vertical="center"/>
    </xf>
    <xf numFmtId="0" fontId="46" fillId="2" borderId="0" xfId="0" applyFont="1" applyFill="1" applyAlignment="1">
      <alignment horizontal="center" vertical="center"/>
    </xf>
    <xf numFmtId="4" fontId="51" fillId="2" borderId="6" xfId="2" applyNumberFormat="1" applyFont="1" applyFill="1" applyBorder="1" applyAlignment="1">
      <alignment horizontal="center" vertical="center"/>
    </xf>
    <xf numFmtId="10" fontId="46" fillId="2" borderId="0" xfId="1" applyNumberFormat="1" applyFont="1" applyFill="1" applyBorder="1" applyAlignment="1">
      <alignment horizontal="center" vertical="center"/>
    </xf>
    <xf numFmtId="4" fontId="51" fillId="3" borderId="1" xfId="2" applyNumberFormat="1" applyFont="1" applyFill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9" fillId="2" borderId="0" xfId="0" applyFont="1" applyFill="1" applyAlignment="1">
      <alignment horizontal="center" vertical="center"/>
    </xf>
    <xf numFmtId="43" fontId="51" fillId="3" borderId="1" xfId="2" applyNumberFormat="1" applyFont="1" applyFill="1" applyBorder="1" applyAlignment="1">
      <alignment horizontal="center" vertical="center"/>
    </xf>
    <xf numFmtId="10" fontId="51" fillId="3" borderId="1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" fontId="51" fillId="4" borderId="1" xfId="2" applyNumberFormat="1" applyFont="1" applyFill="1" applyBorder="1" applyAlignment="1">
      <alignment horizontal="center" vertical="center"/>
    </xf>
    <xf numFmtId="4" fontId="57" fillId="0" borderId="0" xfId="0" applyNumberFormat="1" applyFont="1" applyAlignment="1">
      <alignment vertical="center"/>
    </xf>
    <xf numFmtId="165" fontId="51" fillId="4" borderId="1" xfId="2" applyNumberFormat="1" applyFont="1" applyFill="1" applyBorder="1" applyAlignment="1">
      <alignment horizontal="center" vertical="center"/>
    </xf>
    <xf numFmtId="0" fontId="57" fillId="0" borderId="0" xfId="0" applyFont="1" applyAlignment="1">
      <alignment horizontal="right" vertical="center"/>
    </xf>
    <xf numFmtId="4" fontId="60" fillId="4" borderId="1" xfId="2" applyNumberFormat="1" applyFont="1" applyFill="1" applyBorder="1" applyAlignment="1">
      <alignment horizontal="center" vertical="center"/>
    </xf>
    <xf numFmtId="43" fontId="55" fillId="3" borderId="6" xfId="12" applyFont="1" applyFill="1" applyBorder="1" applyAlignment="1">
      <alignment horizontal="center" vertical="center"/>
    </xf>
    <xf numFmtId="49" fontId="10" fillId="0" borderId="0" xfId="2" applyNumberFormat="1" applyFont="1" applyAlignment="1">
      <alignment vertical="center"/>
    </xf>
    <xf numFmtId="0" fontId="24" fillId="0" borderId="0" xfId="0" applyFont="1" applyAlignment="1">
      <alignment wrapText="1"/>
    </xf>
    <xf numFmtId="0" fontId="0" fillId="0" borderId="0" xfId="6" applyFont="1"/>
    <xf numFmtId="0" fontId="18" fillId="2" borderId="6" xfId="0" applyFont="1" applyFill="1" applyBorder="1"/>
    <xf numFmtId="0" fontId="18" fillId="2" borderId="6" xfId="0" applyFont="1" applyFill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63" fillId="0" borderId="0" xfId="0" applyFont="1"/>
    <xf numFmtId="4" fontId="63" fillId="0" borderId="0" xfId="2" applyNumberFormat="1" applyFont="1" applyAlignment="1">
      <alignment horizontal="center"/>
    </xf>
    <xf numFmtId="0" fontId="12" fillId="0" borderId="0" xfId="2" applyFont="1" applyAlignment="1">
      <alignment horizontal="left" vertical="center"/>
    </xf>
    <xf numFmtId="0" fontId="63" fillId="0" borderId="0" xfId="38" applyFont="1" applyAlignment="1">
      <alignment vertical="center"/>
    </xf>
    <xf numFmtId="0" fontId="1" fillId="0" borderId="0" xfId="38" applyAlignment="1">
      <alignment horizontal="center"/>
    </xf>
    <xf numFmtId="0" fontId="1" fillId="0" borderId="0" xfId="38"/>
    <xf numFmtId="2" fontId="51" fillId="8" borderId="4" xfId="9" applyNumberFormat="1" applyFont="1" applyFill="1" applyBorder="1" applyAlignment="1">
      <alignment horizontal="center" vertical="distributed" wrapText="1"/>
    </xf>
    <xf numFmtId="170" fontId="9" fillId="0" borderId="0" xfId="0" applyNumberFormat="1" applyFont="1"/>
    <xf numFmtId="169" fontId="17" fillId="8" borderId="40" xfId="9" applyNumberFormat="1" applyFont="1" applyFill="1" applyBorder="1" applyAlignment="1">
      <alignment horizontal="justify" vertical="distributed" wrapText="1"/>
    </xf>
    <xf numFmtId="169" fontId="17" fillId="8" borderId="1" xfId="9" applyNumberFormat="1" applyFont="1" applyFill="1" applyBorder="1" applyAlignment="1">
      <alignment horizontal="justify" vertical="distributed" wrapText="1"/>
    </xf>
    <xf numFmtId="165" fontId="51" fillId="8" borderId="1" xfId="9" applyFont="1" applyFill="1" applyBorder="1" applyAlignment="1">
      <alignment horizontal="justify" vertical="distributed" wrapText="1"/>
    </xf>
    <xf numFmtId="165" fontId="51" fillId="8" borderId="4" xfId="9" applyFont="1" applyFill="1" applyBorder="1" applyAlignment="1">
      <alignment horizontal="justify" vertical="distributed" wrapText="1"/>
    </xf>
    <xf numFmtId="165" fontId="51" fillId="8" borderId="20" xfId="9" applyFont="1" applyFill="1" applyBorder="1" applyAlignment="1">
      <alignment vertical="distributed" wrapText="1"/>
    </xf>
    <xf numFmtId="165" fontId="16" fillId="2" borderId="4" xfId="9" applyFont="1" applyFill="1" applyBorder="1" applyAlignment="1">
      <alignment horizontal="center" vertical="center" wrapText="1"/>
    </xf>
    <xf numFmtId="165" fontId="16" fillId="12" borderId="20" xfId="9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distributed"/>
    </xf>
    <xf numFmtId="2" fontId="8" fillId="5" borderId="20" xfId="9" applyNumberFormat="1" applyFont="1" applyFill="1" applyBorder="1" applyAlignment="1">
      <alignment horizontal="center" vertical="distributed" wrapText="1"/>
    </xf>
    <xf numFmtId="0" fontId="8" fillId="0" borderId="29" xfId="0" applyFont="1" applyBorder="1"/>
    <xf numFmtId="0" fontId="8" fillId="0" borderId="30" xfId="0" applyFont="1" applyBorder="1"/>
    <xf numFmtId="165" fontId="11" fillId="10" borderId="6" xfId="9" applyFont="1" applyFill="1" applyBorder="1" applyAlignment="1">
      <alignment horizontal="center" vertical="distributed" wrapText="1"/>
    </xf>
    <xf numFmtId="165" fontId="11" fillId="11" borderId="6" xfId="9" applyFont="1" applyFill="1" applyBorder="1" applyAlignment="1">
      <alignment horizontal="center" vertical="distributed" wrapText="1"/>
    </xf>
    <xf numFmtId="0" fontId="11" fillId="2" borderId="0" xfId="0" applyFont="1" applyFill="1" applyAlignment="1">
      <alignment vertical="center"/>
    </xf>
    <xf numFmtId="4" fontId="11" fillId="2" borderId="0" xfId="2" applyNumberFormat="1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8" fillId="8" borderId="7" xfId="0" applyFont="1" applyFill="1" applyBorder="1"/>
    <xf numFmtId="165" fontId="11" fillId="8" borderId="7" xfId="9" applyFont="1" applyFill="1" applyBorder="1" applyAlignment="1">
      <alignment horizontal="center" vertical="distributed" wrapText="1"/>
    </xf>
    <xf numFmtId="169" fontId="9" fillId="8" borderId="40" xfId="9" applyNumberFormat="1" applyFont="1" applyFill="1" applyBorder="1" applyAlignment="1">
      <alignment horizontal="justify" vertical="distributed" wrapText="1"/>
    </xf>
    <xf numFmtId="169" fontId="9" fillId="8" borderId="1" xfId="9" applyNumberFormat="1" applyFont="1" applyFill="1" applyBorder="1" applyAlignment="1">
      <alignment horizontal="justify" vertical="distributed" wrapText="1"/>
    </xf>
    <xf numFmtId="165" fontId="11" fillId="8" borderId="1" xfId="9" applyFont="1" applyFill="1" applyBorder="1" applyAlignment="1">
      <alignment horizontal="justify" vertical="distributed" wrapText="1"/>
    </xf>
    <xf numFmtId="165" fontId="11" fillId="8" borderId="4" xfId="9" applyFont="1" applyFill="1" applyBorder="1" applyAlignment="1">
      <alignment horizontal="justify" vertical="distributed" wrapText="1"/>
    </xf>
    <xf numFmtId="165" fontId="11" fillId="8" borderId="20" xfId="9" applyFont="1" applyFill="1" applyBorder="1" applyAlignment="1">
      <alignment vertical="distributed" wrapText="1"/>
    </xf>
    <xf numFmtId="169" fontId="11" fillId="2" borderId="40" xfId="9" applyNumberFormat="1" applyFont="1" applyFill="1" applyBorder="1" applyAlignment="1">
      <alignment horizontal="center" vertical="center" wrapText="1"/>
    </xf>
    <xf numFmtId="169" fontId="11" fillId="2" borderId="1" xfId="9" applyNumberFormat="1" applyFont="1" applyFill="1" applyBorder="1" applyAlignment="1">
      <alignment horizontal="center" vertical="center" wrapText="1"/>
    </xf>
    <xf numFmtId="165" fontId="11" fillId="2" borderId="1" xfId="9" applyFont="1" applyFill="1" applyBorder="1" applyAlignment="1">
      <alignment horizontal="center" vertical="center" wrapText="1"/>
    </xf>
    <xf numFmtId="165" fontId="11" fillId="2" borderId="4" xfId="9" applyFont="1" applyFill="1" applyBorder="1" applyAlignment="1">
      <alignment horizontal="center" vertical="center" wrapText="1"/>
    </xf>
    <xf numFmtId="165" fontId="11" fillId="12" borderId="20" xfId="9" applyFont="1" applyFill="1" applyBorder="1" applyAlignment="1">
      <alignment horizontal="center" vertical="center" wrapText="1"/>
    </xf>
    <xf numFmtId="165" fontId="11" fillId="3" borderId="33" xfId="9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distributed"/>
    </xf>
    <xf numFmtId="0" fontId="9" fillId="0" borderId="29" xfId="0" applyFont="1" applyBorder="1"/>
    <xf numFmtId="0" fontId="9" fillId="0" borderId="30" xfId="0" applyFont="1" applyBorder="1"/>
    <xf numFmtId="44" fontId="9" fillId="0" borderId="44" xfId="15" applyFont="1" applyBorder="1"/>
    <xf numFmtId="165" fontId="11" fillId="2" borderId="33" xfId="9" applyFont="1" applyFill="1" applyBorder="1" applyAlignment="1">
      <alignment horizontal="center" vertical="center" wrapText="1"/>
    </xf>
    <xf numFmtId="49" fontId="9" fillId="8" borderId="1" xfId="9" quotePrefix="1" applyNumberFormat="1" applyFont="1" applyFill="1" applyBorder="1" applyAlignment="1">
      <alignment horizontal="center" vertical="center" wrapText="1"/>
    </xf>
    <xf numFmtId="0" fontId="8" fillId="0" borderId="31" xfId="0" applyFont="1" applyBorder="1"/>
    <xf numFmtId="44" fontId="27" fillId="0" borderId="44" xfId="15" applyFont="1" applyBorder="1"/>
    <xf numFmtId="0" fontId="37" fillId="0" borderId="27" xfId="0" applyFont="1" applyBorder="1" applyAlignment="1">
      <alignment vertical="center"/>
    </xf>
    <xf numFmtId="0" fontId="11" fillId="8" borderId="1" xfId="0" applyFont="1" applyFill="1" applyBorder="1" applyAlignment="1">
      <alignment horizontal="center" vertical="center"/>
    </xf>
    <xf numFmtId="0" fontId="36" fillId="8" borderId="0" xfId="0" applyFont="1" applyFill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9" fontId="9" fillId="8" borderId="1" xfId="1" applyFont="1" applyFill="1" applyBorder="1" applyAlignment="1">
      <alignment horizontal="center" vertical="center"/>
    </xf>
    <xf numFmtId="10" fontId="9" fillId="8" borderId="1" xfId="1" applyNumberFormat="1" applyFont="1" applyFill="1" applyBorder="1" applyAlignment="1">
      <alignment horizontal="center" vertical="center"/>
    </xf>
    <xf numFmtId="0" fontId="51" fillId="0" borderId="40" xfId="2" applyFont="1" applyBorder="1" applyAlignment="1">
      <alignment horizontal="center" vertical="center"/>
    </xf>
    <xf numFmtId="0" fontId="51" fillId="0" borderId="44" xfId="2" applyFont="1" applyBorder="1" applyAlignment="1">
      <alignment horizontal="center" vertical="center"/>
    </xf>
    <xf numFmtId="0" fontId="41" fillId="8" borderId="0" xfId="0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9" fillId="8" borderId="0" xfId="0" applyFont="1" applyFill="1" applyAlignment="1">
      <alignment horizontal="left" vertical="center"/>
    </xf>
    <xf numFmtId="4" fontId="51" fillId="0" borderId="41" xfId="2" applyNumberFormat="1" applyFont="1" applyBorder="1" applyAlignment="1">
      <alignment horizontal="center" vertical="center"/>
    </xf>
    <xf numFmtId="10" fontId="56" fillId="11" borderId="41" xfId="1" applyNumberFormat="1" applyFont="1" applyFill="1" applyBorder="1" applyAlignment="1">
      <alignment horizontal="center" vertical="center"/>
    </xf>
    <xf numFmtId="0" fontId="51" fillId="0" borderId="46" xfId="0" applyFont="1" applyBorder="1" applyAlignment="1">
      <alignment vertical="center"/>
    </xf>
    <xf numFmtId="0" fontId="9" fillId="0" borderId="0" xfId="51" applyFont="1"/>
    <xf numFmtId="0" fontId="9" fillId="0" borderId="0" xfId="51" applyFont="1" applyAlignment="1">
      <alignment horizontal="center"/>
    </xf>
    <xf numFmtId="0" fontId="11" fillId="0" borderId="0" xfId="51" applyFont="1" applyAlignment="1">
      <alignment vertical="top"/>
    </xf>
    <xf numFmtId="0" fontId="11" fillId="0" borderId="0" xfId="51" applyFont="1" applyAlignment="1">
      <alignment vertical="top" wrapText="1"/>
    </xf>
    <xf numFmtId="0" fontId="11" fillId="0" borderId="0" xfId="51" applyFont="1"/>
    <xf numFmtId="0" fontId="11" fillId="0" borderId="0" xfId="51" applyFont="1" applyAlignment="1">
      <alignment wrapText="1"/>
    </xf>
    <xf numFmtId="0" fontId="9" fillId="0" borderId="36" xfId="51" applyFont="1" applyBorder="1"/>
    <xf numFmtId="0" fontId="9" fillId="24" borderId="0" xfId="51" applyFont="1" applyFill="1"/>
    <xf numFmtId="0" fontId="11" fillId="10" borderId="6" xfId="51" applyFont="1" applyFill="1" applyBorder="1" applyAlignment="1">
      <alignment horizontal="center" wrapText="1"/>
    </xf>
    <xf numFmtId="0" fontId="11" fillId="11" borderId="6" xfId="51" applyFont="1" applyFill="1" applyBorder="1" applyAlignment="1">
      <alignment horizontal="center" wrapText="1"/>
    </xf>
    <xf numFmtId="0" fontId="11" fillId="0" borderId="6" xfId="51" applyFont="1" applyBorder="1" applyAlignment="1">
      <alignment horizontal="center"/>
    </xf>
    <xf numFmtId="0" fontId="11" fillId="0" borderId="6" xfId="51" applyFont="1" applyBorder="1"/>
    <xf numFmtId="0" fontId="11" fillId="0" borderId="51" xfId="51" applyFont="1" applyBorder="1"/>
    <xf numFmtId="0" fontId="11" fillId="2" borderId="0" xfId="51" applyFont="1" applyFill="1"/>
    <xf numFmtId="0" fontId="11" fillId="2" borderId="7" xfId="51" applyFont="1" applyFill="1" applyBorder="1"/>
    <xf numFmtId="0" fontId="11" fillId="2" borderId="9" xfId="51" applyFont="1" applyFill="1" applyBorder="1"/>
    <xf numFmtId="0" fontId="9" fillId="0" borderId="6" xfId="51" applyFont="1" applyBorder="1" applyAlignment="1">
      <alignment horizontal="center"/>
    </xf>
    <xf numFmtId="0" fontId="9" fillId="0" borderId="6" xfId="51" applyFont="1" applyBorder="1"/>
    <xf numFmtId="2" fontId="9" fillId="0" borderId="6" xfId="51" applyNumberFormat="1" applyFont="1" applyBorder="1" applyAlignment="1">
      <alignment horizontal="center"/>
    </xf>
    <xf numFmtId="2" fontId="9" fillId="0" borderId="51" xfId="51" applyNumberFormat="1" applyFont="1" applyBorder="1" applyAlignment="1">
      <alignment horizontal="center"/>
    </xf>
    <xf numFmtId="0" fontId="11" fillId="2" borderId="6" xfId="51" applyFont="1" applyFill="1" applyBorder="1" applyAlignment="1">
      <alignment horizontal="center"/>
    </xf>
    <xf numFmtId="2" fontId="11" fillId="2" borderId="6" xfId="51" applyNumberFormat="1" applyFont="1" applyFill="1" applyBorder="1" applyAlignment="1">
      <alignment horizontal="center"/>
    </xf>
    <xf numFmtId="2" fontId="11" fillId="2" borderId="51" xfId="51" applyNumberFormat="1" applyFont="1" applyFill="1" applyBorder="1" applyAlignment="1">
      <alignment horizontal="center"/>
    </xf>
    <xf numFmtId="0" fontId="52" fillId="0" borderId="0" xfId="51" applyFont="1"/>
    <xf numFmtId="0" fontId="9" fillId="0" borderId="6" xfId="51" applyFont="1" applyBorder="1" applyAlignment="1">
      <alignment wrapText="1"/>
    </xf>
    <xf numFmtId="2" fontId="50" fillId="10" borderId="6" xfId="51" applyNumberFormat="1" applyFont="1" applyFill="1" applyBorder="1" applyAlignment="1">
      <alignment horizontal="center"/>
    </xf>
    <xf numFmtId="2" fontId="50" fillId="24" borderId="51" xfId="51" applyNumberFormat="1" applyFont="1" applyFill="1" applyBorder="1" applyAlignment="1">
      <alignment horizontal="center"/>
    </xf>
    <xf numFmtId="2" fontId="50" fillId="11" borderId="6" xfId="51" applyNumberFormat="1" applyFont="1" applyFill="1" applyBorder="1" applyAlignment="1">
      <alignment horizontal="center"/>
    </xf>
    <xf numFmtId="43" fontId="9" fillId="0" borderId="0" xfId="52" applyFont="1" applyAlignment="1">
      <alignment horizontal="center"/>
    </xf>
    <xf numFmtId="43" fontId="9" fillId="0" borderId="0" xfId="52" applyFont="1"/>
    <xf numFmtId="43" fontId="69" fillId="0" borderId="0" xfId="52" applyFont="1" applyAlignment="1">
      <alignment horizontal="center"/>
    </xf>
    <xf numFmtId="43" fontId="69" fillId="0" borderId="0" xfId="52" applyFont="1" applyBorder="1" applyAlignment="1">
      <alignment horizontal="center"/>
    </xf>
    <xf numFmtId="2" fontId="9" fillId="0" borderId="0" xfId="51" applyNumberFormat="1" applyFont="1" applyAlignment="1">
      <alignment horizontal="center"/>
    </xf>
    <xf numFmtId="0" fontId="70" fillId="0" borderId="0" xfId="0" applyFont="1"/>
    <xf numFmtId="0" fontId="51" fillId="0" borderId="0" xfId="2" applyFont="1" applyAlignment="1">
      <alignment horizontal="center" vertical="center"/>
    </xf>
    <xf numFmtId="4" fontId="51" fillId="0" borderId="0" xfId="2" applyNumberFormat="1" applyFont="1" applyAlignment="1">
      <alignment horizontal="center" vertical="center"/>
    </xf>
    <xf numFmtId="4" fontId="51" fillId="0" borderId="46" xfId="2" applyNumberFormat="1" applyFont="1" applyBorder="1" applyAlignment="1">
      <alignment horizontal="center" vertical="center"/>
    </xf>
    <xf numFmtId="0" fontId="9" fillId="0" borderId="57" xfId="0" applyFont="1" applyBorder="1"/>
    <xf numFmtId="0" fontId="9" fillId="0" borderId="0" xfId="0" applyFont="1" applyAlignment="1">
      <alignment horizontal="left"/>
    </xf>
    <xf numFmtId="165" fontId="11" fillId="15" borderId="59" xfId="0" applyNumberFormat="1" applyFont="1" applyFill="1" applyBorder="1" applyAlignment="1">
      <alignment horizontal="right" vertical="center" wrapText="1"/>
    </xf>
    <xf numFmtId="165" fontId="51" fillId="15" borderId="88" xfId="0" applyNumberFormat="1" applyFont="1" applyFill="1" applyBorder="1" applyAlignment="1">
      <alignment horizontal="right" vertical="center" wrapText="1"/>
    </xf>
    <xf numFmtId="2" fontId="51" fillId="15" borderId="65" xfId="0" applyNumberFormat="1" applyFont="1" applyFill="1" applyBorder="1" applyAlignment="1">
      <alignment horizontal="center" vertical="center" wrapText="1"/>
    </xf>
    <xf numFmtId="169" fontId="9" fillId="15" borderId="73" xfId="0" applyNumberFormat="1" applyFont="1" applyFill="1" applyBorder="1" applyAlignment="1">
      <alignment horizontal="left" vertical="center" wrapText="1"/>
    </xf>
    <xf numFmtId="169" fontId="9" fillId="15" borderId="74" xfId="0" applyNumberFormat="1" applyFont="1" applyFill="1" applyBorder="1" applyAlignment="1">
      <alignment horizontal="left" vertical="center" wrapText="1"/>
    </xf>
    <xf numFmtId="165" fontId="11" fillId="15" borderId="74" xfId="0" applyNumberFormat="1" applyFont="1" applyFill="1" applyBorder="1" applyAlignment="1">
      <alignment horizontal="left" vertical="center" wrapText="1"/>
    </xf>
    <xf numFmtId="165" fontId="11" fillId="15" borderId="65" xfId="0" applyNumberFormat="1" applyFont="1" applyFill="1" applyBorder="1" applyAlignment="1">
      <alignment horizontal="left" vertical="center" wrapText="1"/>
    </xf>
    <xf numFmtId="165" fontId="11" fillId="15" borderId="75" xfId="0" applyNumberFormat="1" applyFont="1" applyFill="1" applyBorder="1" applyAlignment="1">
      <alignment vertical="center" wrapText="1"/>
    </xf>
    <xf numFmtId="169" fontId="16" fillId="21" borderId="73" xfId="0" applyNumberFormat="1" applyFont="1" applyFill="1" applyBorder="1" applyAlignment="1">
      <alignment horizontal="center" vertical="center" wrapText="1"/>
    </xf>
    <xf numFmtId="169" fontId="16" fillId="21" borderId="74" xfId="0" applyNumberFormat="1" applyFont="1" applyFill="1" applyBorder="1" applyAlignment="1">
      <alignment horizontal="center" vertical="center" wrapText="1"/>
    </xf>
    <xf numFmtId="165" fontId="16" fillId="21" borderId="74" xfId="0" applyNumberFormat="1" applyFont="1" applyFill="1" applyBorder="1" applyAlignment="1">
      <alignment horizontal="center" vertical="center" wrapText="1"/>
    </xf>
    <xf numFmtId="165" fontId="16" fillId="21" borderId="65" xfId="0" applyNumberFormat="1" applyFont="1" applyFill="1" applyBorder="1" applyAlignment="1">
      <alignment horizontal="center" vertical="center" wrapText="1"/>
    </xf>
    <xf numFmtId="165" fontId="16" fillId="22" borderId="75" xfId="0" applyNumberFormat="1" applyFont="1" applyFill="1" applyBorder="1" applyAlignment="1">
      <alignment horizontal="center" vertical="center" wrapText="1"/>
    </xf>
    <xf numFmtId="165" fontId="16" fillId="19" borderId="78" xfId="0" applyNumberFormat="1" applyFont="1" applyFill="1" applyBorder="1" applyAlignment="1">
      <alignment horizontal="center" vertical="center" wrapText="1"/>
    </xf>
    <xf numFmtId="165" fontId="16" fillId="21" borderId="61" xfId="0" applyNumberFormat="1" applyFont="1" applyFill="1" applyBorder="1" applyAlignment="1">
      <alignment horizontal="center" vertical="center" wrapText="1"/>
    </xf>
    <xf numFmtId="165" fontId="16" fillId="20" borderId="78" xfId="0" applyNumberFormat="1" applyFont="1" applyFill="1" applyBorder="1" applyAlignment="1">
      <alignment horizontal="center" vertical="center" wrapText="1"/>
    </xf>
    <xf numFmtId="165" fontId="16" fillId="21" borderId="78" xfId="0" applyNumberFormat="1" applyFont="1" applyFill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/>
    </xf>
    <xf numFmtId="49" fontId="8" fillId="15" borderId="73" xfId="0" applyNumberFormat="1" applyFont="1" applyFill="1" applyBorder="1" applyAlignment="1">
      <alignment horizontal="center" vertical="center" wrapText="1"/>
    </xf>
    <xf numFmtId="49" fontId="8" fillId="15" borderId="74" xfId="0" quotePrefix="1" applyNumberFormat="1" applyFont="1" applyFill="1" applyBorder="1" applyAlignment="1">
      <alignment horizontal="center" vertical="center" wrapText="1"/>
    </xf>
    <xf numFmtId="0" fontId="8" fillId="15" borderId="74" xfId="0" applyFont="1" applyFill="1" applyBorder="1" applyAlignment="1">
      <alignment horizontal="justify" vertical="center" wrapText="1"/>
    </xf>
    <xf numFmtId="0" fontId="8" fillId="0" borderId="65" xfId="0" applyFont="1" applyBorder="1" applyAlignment="1">
      <alignment horizontal="center" vertical="center"/>
    </xf>
    <xf numFmtId="172" fontId="8" fillId="23" borderId="75" xfId="0" applyNumberFormat="1" applyFont="1" applyFill="1" applyBorder="1" applyAlignment="1">
      <alignment horizontal="center" vertical="center" wrapText="1"/>
    </xf>
    <xf numFmtId="2" fontId="8" fillId="17" borderId="75" xfId="0" applyNumberFormat="1" applyFont="1" applyFill="1" applyBorder="1" applyAlignment="1">
      <alignment horizontal="center" vertical="center"/>
    </xf>
    <xf numFmtId="2" fontId="8" fillId="16" borderId="75" xfId="0" applyNumberFormat="1" applyFont="1" applyFill="1" applyBorder="1" applyAlignment="1">
      <alignment horizontal="center" vertical="center" wrapText="1"/>
    </xf>
    <xf numFmtId="2" fontId="8" fillId="18" borderId="75" xfId="0" applyNumberFormat="1" applyFont="1" applyFill="1" applyBorder="1" applyAlignment="1">
      <alignment horizontal="center" vertical="center"/>
    </xf>
    <xf numFmtId="0" fontId="9" fillId="0" borderId="79" xfId="0" applyFont="1" applyBorder="1"/>
    <xf numFmtId="0" fontId="9" fillId="0" borderId="80" xfId="0" applyFont="1" applyBorder="1"/>
    <xf numFmtId="0" fontId="9" fillId="0" borderId="81" xfId="0" applyFont="1" applyBorder="1"/>
    <xf numFmtId="165" fontId="11" fillId="19" borderId="82" xfId="0" applyNumberFormat="1" applyFont="1" applyFill="1" applyBorder="1" applyAlignment="1">
      <alignment horizontal="center" vertical="center" wrapText="1"/>
    </xf>
    <xf numFmtId="165" fontId="11" fillId="17" borderId="82" xfId="0" applyNumberFormat="1" applyFont="1" applyFill="1" applyBorder="1" applyAlignment="1">
      <alignment horizontal="center" vertical="center" wrapText="1"/>
    </xf>
    <xf numFmtId="165" fontId="11" fillId="20" borderId="82" xfId="0" applyNumberFormat="1" applyFont="1" applyFill="1" applyBorder="1" applyAlignment="1">
      <alignment horizontal="center" vertical="center" wrapText="1"/>
    </xf>
    <xf numFmtId="165" fontId="11" fillId="18" borderId="82" xfId="0" applyNumberFormat="1" applyFont="1" applyFill="1" applyBorder="1" applyAlignment="1">
      <alignment horizontal="center" vertical="center" wrapText="1"/>
    </xf>
    <xf numFmtId="173" fontId="9" fillId="0" borderId="57" xfId="0" applyNumberFormat="1" applyFont="1" applyBorder="1"/>
    <xf numFmtId="0" fontId="9" fillId="0" borderId="0" xfId="0" applyFont="1" applyAlignment="1">
      <alignment horizontal="center"/>
    </xf>
    <xf numFmtId="4" fontId="51" fillId="0" borderId="3" xfId="2" applyNumberFormat="1" applyFont="1" applyBorder="1" applyAlignment="1">
      <alignment horizontal="center" vertical="center"/>
    </xf>
    <xf numFmtId="10" fontId="56" fillId="11" borderId="3" xfId="1" applyNumberFormat="1" applyFont="1" applyFill="1" applyBorder="1" applyAlignment="1">
      <alignment horizontal="center" vertical="center"/>
    </xf>
    <xf numFmtId="10" fontId="56" fillId="0" borderId="3" xfId="1" applyNumberFormat="1" applyFont="1" applyFill="1" applyBorder="1" applyAlignment="1">
      <alignment horizontal="center" vertical="center"/>
    </xf>
    <xf numFmtId="4" fontId="51" fillId="0" borderId="27" xfId="2" applyNumberFormat="1" applyFont="1" applyBorder="1" applyAlignment="1">
      <alignment horizontal="center" vertical="center"/>
    </xf>
    <xf numFmtId="10" fontId="56" fillId="0" borderId="43" xfId="1" applyNumberFormat="1" applyFont="1" applyFill="1" applyBorder="1" applyAlignment="1">
      <alignment horizontal="center" vertical="center"/>
    </xf>
    <xf numFmtId="10" fontId="56" fillId="0" borderId="7" xfId="1" applyNumberFormat="1" applyFont="1" applyFill="1" applyBorder="1" applyAlignment="1">
      <alignment horizontal="center" vertical="center"/>
    </xf>
    <xf numFmtId="0" fontId="51" fillId="0" borderId="7" xfId="0" applyFont="1" applyBorder="1" applyAlignment="1">
      <alignment vertical="center"/>
    </xf>
    <xf numFmtId="4" fontId="10" fillId="8" borderId="1" xfId="2" applyNumberFormat="1" applyFont="1" applyFill="1" applyBorder="1" applyAlignment="1">
      <alignment horizontal="center" vertical="center"/>
    </xf>
    <xf numFmtId="4" fontId="14" fillId="8" borderId="1" xfId="2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" fontId="9" fillId="8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1" fillId="8" borderId="1" xfId="2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1" fillId="8" borderId="1" xfId="2" quotePrefix="1" applyFont="1" applyFill="1" applyBorder="1" applyAlignment="1">
      <alignment horizontal="center" vertical="center"/>
    </xf>
    <xf numFmtId="0" fontId="9" fillId="8" borderId="1" xfId="2" applyFont="1" applyFill="1" applyBorder="1" applyAlignment="1">
      <alignment horizontal="center" vertical="center"/>
    </xf>
    <xf numFmtId="0" fontId="11" fillId="8" borderId="1" xfId="2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4" fontId="11" fillId="8" borderId="1" xfId="2" applyNumberFormat="1" applyFont="1" applyFill="1" applyBorder="1" applyAlignment="1">
      <alignment vertical="center"/>
    </xf>
    <xf numFmtId="4" fontId="11" fillId="8" borderId="3" xfId="2" applyNumberFormat="1" applyFont="1" applyFill="1" applyBorder="1" applyAlignment="1">
      <alignment vertical="center"/>
    </xf>
    <xf numFmtId="165" fontId="51" fillId="8" borderId="32" xfId="9" applyFont="1" applyFill="1" applyBorder="1" applyAlignment="1">
      <alignment horizontal="right" vertical="center" wrapText="1"/>
    </xf>
    <xf numFmtId="165" fontId="11" fillId="4" borderId="6" xfId="9" applyFont="1" applyFill="1" applyBorder="1" applyAlignment="1">
      <alignment horizontal="center" vertical="distributed" wrapText="1"/>
    </xf>
    <xf numFmtId="0" fontId="14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4" fontId="4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71" fillId="0" borderId="0" xfId="0" applyNumberFormat="1" applyFont="1" applyAlignment="1">
      <alignment vertical="center"/>
    </xf>
    <xf numFmtId="0" fontId="77" fillId="0" borderId="44" xfId="0" applyFont="1" applyBorder="1"/>
    <xf numFmtId="0" fontId="14" fillId="0" borderId="0" xfId="0" applyFont="1"/>
    <xf numFmtId="165" fontId="74" fillId="8" borderId="22" xfId="9" applyFont="1" applyFill="1" applyBorder="1" applyAlignment="1">
      <alignment horizontal="right" vertical="distributed" wrapText="1"/>
    </xf>
    <xf numFmtId="165" fontId="74" fillId="8" borderId="1" xfId="9" applyFont="1" applyFill="1" applyBorder="1" applyAlignment="1">
      <alignment horizontal="right" vertical="distributed" wrapText="1"/>
    </xf>
    <xf numFmtId="2" fontId="74" fillId="8" borderId="4" xfId="9" applyNumberFormat="1" applyFont="1" applyFill="1" applyBorder="1" applyAlignment="1">
      <alignment horizontal="center" vertical="distributed" wrapText="1"/>
    </xf>
    <xf numFmtId="169" fontId="78" fillId="8" borderId="40" xfId="9" applyNumberFormat="1" applyFont="1" applyFill="1" applyBorder="1" applyAlignment="1">
      <alignment horizontal="justify" vertical="distributed" wrapText="1"/>
    </xf>
    <xf numFmtId="169" fontId="78" fillId="8" borderId="1" xfId="9" applyNumberFormat="1" applyFont="1" applyFill="1" applyBorder="1" applyAlignment="1">
      <alignment horizontal="justify" vertical="distributed" wrapText="1"/>
    </xf>
    <xf numFmtId="165" fontId="74" fillId="8" borderId="1" xfId="9" applyFont="1" applyFill="1" applyBorder="1" applyAlignment="1">
      <alignment horizontal="justify" vertical="distributed" wrapText="1"/>
    </xf>
    <xf numFmtId="165" fontId="74" fillId="8" borderId="4" xfId="9" applyFont="1" applyFill="1" applyBorder="1" applyAlignment="1">
      <alignment horizontal="justify" vertical="distributed" wrapText="1"/>
    </xf>
    <xf numFmtId="165" fontId="74" fillId="8" borderId="20" xfId="9" applyFont="1" applyFill="1" applyBorder="1" applyAlignment="1">
      <alignment vertical="distributed" wrapText="1"/>
    </xf>
    <xf numFmtId="0" fontId="78" fillId="0" borderId="0" xfId="0" applyFont="1"/>
    <xf numFmtId="0" fontId="70" fillId="0" borderId="0" xfId="0" applyFont="1" applyAlignment="1">
      <alignment horizontal="center" vertical="center"/>
    </xf>
    <xf numFmtId="169" fontId="76" fillId="2" borderId="40" xfId="9" applyNumberFormat="1" applyFont="1" applyFill="1" applyBorder="1" applyAlignment="1">
      <alignment horizontal="center" vertical="center" wrapText="1"/>
    </xf>
    <xf numFmtId="169" fontId="76" fillId="2" borderId="1" xfId="9" applyNumberFormat="1" applyFont="1" applyFill="1" applyBorder="1" applyAlignment="1">
      <alignment horizontal="center" vertical="center" wrapText="1"/>
    </xf>
    <xf numFmtId="165" fontId="76" fillId="2" borderId="1" xfId="9" applyFont="1" applyFill="1" applyBorder="1" applyAlignment="1">
      <alignment horizontal="center" vertical="center" wrapText="1"/>
    </xf>
    <xf numFmtId="165" fontId="76" fillId="2" borderId="4" xfId="9" applyFont="1" applyFill="1" applyBorder="1" applyAlignment="1">
      <alignment horizontal="center" vertical="center" wrapText="1"/>
    </xf>
    <xf numFmtId="165" fontId="76" fillId="12" borderId="20" xfId="9" applyFont="1" applyFill="1" applyBorder="1" applyAlignment="1">
      <alignment horizontal="center" vertical="center" wrapText="1"/>
    </xf>
    <xf numFmtId="165" fontId="76" fillId="4" borderId="33" xfId="9" applyFont="1" applyFill="1" applyBorder="1" applyAlignment="1">
      <alignment horizontal="center" vertical="center" wrapText="1"/>
    </xf>
    <xf numFmtId="165" fontId="76" fillId="2" borderId="33" xfId="9" applyFont="1" applyFill="1" applyBorder="1" applyAlignment="1">
      <alignment horizontal="center" vertical="center" wrapText="1"/>
    </xf>
    <xf numFmtId="165" fontId="76" fillId="3" borderId="33" xfId="9" applyFont="1" applyFill="1" applyBorder="1" applyAlignment="1">
      <alignment horizontal="center" vertical="center" wrapText="1"/>
    </xf>
    <xf numFmtId="0" fontId="77" fillId="0" borderId="44" xfId="0" applyFont="1" applyBorder="1" applyAlignment="1">
      <alignment horizontal="center" vertical="center"/>
    </xf>
    <xf numFmtId="49" fontId="70" fillId="8" borderId="40" xfId="9" applyNumberFormat="1" applyFont="1" applyFill="1" applyBorder="1" applyAlignment="1">
      <alignment horizontal="center" vertical="center" wrapText="1"/>
    </xf>
    <xf numFmtId="49" fontId="70" fillId="8" borderId="1" xfId="9" quotePrefix="1" applyNumberFormat="1" applyFont="1" applyFill="1" applyBorder="1" applyAlignment="1">
      <alignment horizontal="center" vertical="center" wrapText="1"/>
    </xf>
    <xf numFmtId="0" fontId="70" fillId="8" borderId="1" xfId="0" applyFont="1" applyFill="1" applyBorder="1" applyAlignment="1">
      <alignment horizontal="justify" vertical="center" wrapText="1"/>
    </xf>
    <xf numFmtId="0" fontId="70" fillId="0" borderId="4" xfId="0" applyFont="1" applyBorder="1" applyAlignment="1">
      <alignment horizontal="center" vertical="distributed"/>
    </xf>
    <xf numFmtId="171" fontId="70" fillId="13" borderId="20" xfId="46" applyNumberFormat="1" applyFont="1" applyFill="1" applyBorder="1" applyAlignment="1">
      <alignment horizontal="center" vertical="distributed" wrapText="1"/>
    </xf>
    <xf numFmtId="2" fontId="70" fillId="10" borderId="20" xfId="9" applyNumberFormat="1" applyFont="1" applyFill="1" applyBorder="1" applyAlignment="1" applyProtection="1">
      <alignment horizontal="center" vertical="center"/>
      <protection locked="0"/>
    </xf>
    <xf numFmtId="2" fontId="70" fillId="5" borderId="20" xfId="9" applyNumberFormat="1" applyFont="1" applyFill="1" applyBorder="1" applyAlignment="1">
      <alignment horizontal="center" vertical="distributed" wrapText="1"/>
    </xf>
    <xf numFmtId="2" fontId="70" fillId="11" borderId="20" xfId="9" applyNumberFormat="1" applyFont="1" applyFill="1" applyBorder="1" applyAlignment="1" applyProtection="1">
      <alignment horizontal="center" vertical="center"/>
      <protection locked="0"/>
    </xf>
    <xf numFmtId="0" fontId="70" fillId="0" borderId="29" xfId="0" applyFont="1" applyBorder="1"/>
    <xf numFmtId="0" fontId="70" fillId="0" borderId="30" xfId="0" applyFont="1" applyBorder="1"/>
    <xf numFmtId="0" fontId="70" fillId="0" borderId="31" xfId="0" applyFont="1" applyBorder="1"/>
    <xf numFmtId="165" fontId="10" fillId="4" borderId="6" xfId="9" applyFont="1" applyFill="1" applyBorder="1" applyAlignment="1">
      <alignment horizontal="center" vertical="distributed" wrapText="1"/>
    </xf>
    <xf numFmtId="165" fontId="10" fillId="10" borderId="6" xfId="9" applyFont="1" applyFill="1" applyBorder="1" applyAlignment="1">
      <alignment horizontal="center" vertical="distributed" wrapText="1"/>
    </xf>
    <xf numFmtId="165" fontId="10" fillId="3" borderId="6" xfId="9" applyFont="1" applyFill="1" applyBorder="1" applyAlignment="1">
      <alignment horizontal="center" vertical="distributed" wrapText="1"/>
    </xf>
    <xf numFmtId="165" fontId="10" fillId="11" borderId="6" xfId="9" applyFont="1" applyFill="1" applyBorder="1" applyAlignment="1">
      <alignment horizontal="center" vertical="distributed" wrapText="1"/>
    </xf>
    <xf numFmtId="44" fontId="77" fillId="0" borderId="44" xfId="15" applyFont="1" applyBorder="1"/>
    <xf numFmtId="0" fontId="79" fillId="0" borderId="0" xfId="0" applyFont="1"/>
    <xf numFmtId="0" fontId="79" fillId="0" borderId="44" xfId="0" applyFont="1" applyBorder="1"/>
    <xf numFmtId="0" fontId="41" fillId="0" borderId="0" xfId="0" applyFont="1"/>
    <xf numFmtId="0" fontId="70" fillId="8" borderId="36" xfId="0" applyFont="1" applyFill="1" applyBorder="1"/>
    <xf numFmtId="165" fontId="10" fillId="8" borderId="36" xfId="9" applyFont="1" applyFill="1" applyBorder="1" applyAlignment="1">
      <alignment horizontal="center" vertical="distributed" wrapText="1"/>
    </xf>
    <xf numFmtId="44" fontId="77" fillId="0" borderId="0" xfId="15" applyFont="1" applyBorder="1"/>
    <xf numFmtId="0" fontId="43" fillId="8" borderId="36" xfId="0" applyFont="1" applyFill="1" applyBorder="1"/>
    <xf numFmtId="165" fontId="71" fillId="8" borderId="36" xfId="9" applyFont="1" applyFill="1" applyBorder="1" applyAlignment="1">
      <alignment horizontal="center" vertical="distributed" wrapText="1"/>
    </xf>
    <xf numFmtId="44" fontId="79" fillId="0" borderId="0" xfId="15" applyFont="1" applyBorder="1"/>
    <xf numFmtId="0" fontId="80" fillId="0" borderId="0" xfId="0" applyFont="1"/>
    <xf numFmtId="169" fontId="80" fillId="8" borderId="40" xfId="9" applyNumberFormat="1" applyFont="1" applyFill="1" applyBorder="1" applyAlignment="1">
      <alignment horizontal="justify" vertical="distributed" wrapText="1"/>
    </xf>
    <xf numFmtId="169" fontId="80" fillId="8" borderId="1" xfId="9" applyNumberFormat="1" applyFont="1" applyFill="1" applyBorder="1" applyAlignment="1">
      <alignment horizontal="justify" vertical="distributed" wrapText="1"/>
    </xf>
    <xf numFmtId="165" fontId="75" fillId="8" borderId="1" xfId="9" applyFont="1" applyFill="1" applyBorder="1" applyAlignment="1">
      <alignment horizontal="justify" vertical="distributed" wrapText="1"/>
    </xf>
    <xf numFmtId="0" fontId="43" fillId="0" borderId="0" xfId="0" applyFont="1" applyAlignment="1">
      <alignment horizontal="center" vertical="center"/>
    </xf>
    <xf numFmtId="0" fontId="70" fillId="0" borderId="1" xfId="0" applyFont="1" applyBorder="1" applyAlignment="1">
      <alignment horizontal="center" vertical="distributed"/>
    </xf>
    <xf numFmtId="4" fontId="70" fillId="5" borderId="54" xfId="9" applyNumberFormat="1" applyFont="1" applyFill="1" applyBorder="1" applyAlignment="1">
      <alignment horizontal="center" vertical="distributed" wrapText="1"/>
    </xf>
    <xf numFmtId="4" fontId="70" fillId="5" borderId="20" xfId="9" applyNumberFormat="1" applyFont="1" applyFill="1" applyBorder="1" applyAlignment="1">
      <alignment horizontal="center" vertical="distributed" wrapText="1"/>
    </xf>
    <xf numFmtId="0" fontId="43" fillId="0" borderId="29" xfId="0" applyFont="1" applyBorder="1"/>
    <xf numFmtId="0" fontId="43" fillId="0" borderId="30" xfId="0" applyFont="1" applyBorder="1"/>
    <xf numFmtId="170" fontId="14" fillId="0" borderId="0" xfId="0" applyNumberFormat="1" applyFont="1"/>
    <xf numFmtId="165" fontId="75" fillId="8" borderId="4" xfId="9" applyFont="1" applyFill="1" applyBorder="1" applyAlignment="1">
      <alignment horizontal="justify" vertical="distributed" wrapText="1"/>
    </xf>
    <xf numFmtId="165" fontId="75" fillId="8" borderId="20" xfId="9" applyFont="1" applyFill="1" applyBorder="1" applyAlignment="1">
      <alignment vertical="distributed" wrapText="1"/>
    </xf>
    <xf numFmtId="0" fontId="79" fillId="0" borderId="44" xfId="0" applyFont="1" applyBorder="1" applyAlignment="1">
      <alignment horizontal="center" vertical="center"/>
    </xf>
    <xf numFmtId="0" fontId="43" fillId="0" borderId="31" xfId="0" applyFont="1" applyBorder="1"/>
    <xf numFmtId="44" fontId="79" fillId="0" borderId="44" xfId="15" applyFont="1" applyBorder="1"/>
    <xf numFmtId="165" fontId="74" fillId="8" borderId="48" xfId="9" applyFont="1" applyFill="1" applyBorder="1" applyAlignment="1">
      <alignment horizontal="right" vertical="distributed" wrapText="1"/>
    </xf>
    <xf numFmtId="165" fontId="74" fillId="8" borderId="3" xfId="9" applyFont="1" applyFill="1" applyBorder="1" applyAlignment="1">
      <alignment horizontal="right" vertical="distributed" wrapText="1"/>
    </xf>
    <xf numFmtId="165" fontId="76" fillId="2" borderId="5" xfId="9" applyFont="1" applyFill="1" applyBorder="1" applyAlignment="1">
      <alignment horizontal="center" vertical="center" wrapText="1"/>
    </xf>
    <xf numFmtId="49" fontId="70" fillId="0" borderId="40" xfId="9" applyNumberFormat="1" applyFont="1" applyFill="1" applyBorder="1" applyAlignment="1">
      <alignment horizontal="center" vertical="center" wrapText="1"/>
    </xf>
    <xf numFmtId="0" fontId="77" fillId="0" borderId="0" xfId="0" applyFont="1"/>
    <xf numFmtId="0" fontId="70" fillId="0" borderId="43" xfId="0" applyFont="1" applyBorder="1"/>
    <xf numFmtId="0" fontId="72" fillId="0" borderId="0" xfId="0" applyFont="1"/>
    <xf numFmtId="0" fontId="43" fillId="8" borderId="7" xfId="0" applyFont="1" applyFill="1" applyBorder="1"/>
    <xf numFmtId="165" fontId="71" fillId="8" borderId="7" xfId="9" applyFont="1" applyFill="1" applyBorder="1" applyAlignment="1">
      <alignment horizontal="center" vertical="distributed" wrapText="1"/>
    </xf>
    <xf numFmtId="165" fontId="74" fillId="8" borderId="41" xfId="9" applyFont="1" applyFill="1" applyBorder="1" applyAlignment="1">
      <alignment vertical="distributed" wrapText="1"/>
    </xf>
    <xf numFmtId="165" fontId="76" fillId="12" borderId="41" xfId="9" applyFont="1" applyFill="1" applyBorder="1" applyAlignment="1">
      <alignment horizontal="center" vertical="center" wrapText="1"/>
    </xf>
    <xf numFmtId="171" fontId="70" fillId="13" borderId="41" xfId="46" applyNumberFormat="1" applyFont="1" applyFill="1" applyBorder="1" applyAlignment="1">
      <alignment horizontal="center" vertical="distributed" wrapText="1"/>
    </xf>
    <xf numFmtId="0" fontId="81" fillId="0" borderId="0" xfId="0" applyFont="1"/>
    <xf numFmtId="0" fontId="81" fillId="0" borderId="0" xfId="0" applyFont="1" applyAlignment="1">
      <alignment horizontal="left"/>
    </xf>
    <xf numFmtId="170" fontId="81" fillId="0" borderId="0" xfId="0" applyNumberFormat="1" applyFont="1"/>
    <xf numFmtId="0" fontId="82" fillId="0" borderId="0" xfId="0" applyFont="1"/>
    <xf numFmtId="165" fontId="76" fillId="8" borderId="22" xfId="9" applyFont="1" applyFill="1" applyBorder="1" applyAlignment="1">
      <alignment horizontal="right" vertical="distributed" wrapText="1"/>
    </xf>
    <xf numFmtId="165" fontId="76" fillId="8" borderId="1" xfId="9" applyFont="1" applyFill="1" applyBorder="1" applyAlignment="1">
      <alignment horizontal="right" vertical="distributed" wrapText="1"/>
    </xf>
    <xf numFmtId="2" fontId="76" fillId="8" borderId="4" xfId="9" applyNumberFormat="1" applyFont="1" applyFill="1" applyBorder="1" applyAlignment="1">
      <alignment horizontal="center" vertical="distributed" wrapText="1"/>
    </xf>
    <xf numFmtId="171" fontId="70" fillId="13" borderId="54" xfId="46" applyNumberFormat="1" applyFont="1" applyFill="1" applyBorder="1" applyAlignment="1">
      <alignment horizontal="center" vertical="distributed" wrapText="1"/>
    </xf>
    <xf numFmtId="170" fontId="70" fillId="0" borderId="0" xfId="0" applyNumberFormat="1" applyFont="1"/>
    <xf numFmtId="2" fontId="70" fillId="5" borderId="21" xfId="9" applyNumberFormat="1" applyFont="1" applyFill="1" applyBorder="1" applyAlignment="1">
      <alignment horizontal="center" vertical="distributed" wrapText="1"/>
    </xf>
    <xf numFmtId="0" fontId="83" fillId="0" borderId="0" xfId="0" applyFont="1" applyAlignment="1">
      <alignment wrapText="1"/>
    </xf>
    <xf numFmtId="4" fontId="9" fillId="8" borderId="0" xfId="2" applyNumberFormat="1" applyFont="1" applyFill="1" applyAlignment="1">
      <alignment horizontal="center" vertical="center"/>
    </xf>
    <xf numFmtId="0" fontId="11" fillId="8" borderId="1" xfId="2" applyFont="1" applyFill="1" applyBorder="1" applyAlignment="1">
      <alignment horizontal="right" vertical="center"/>
    </xf>
    <xf numFmtId="165" fontId="51" fillId="8" borderId="48" xfId="9" applyFont="1" applyFill="1" applyBorder="1" applyAlignment="1">
      <alignment horizontal="right" vertical="distributed" wrapText="1"/>
    </xf>
    <xf numFmtId="165" fontId="51" fillId="8" borderId="3" xfId="9" applyFont="1" applyFill="1" applyBorder="1" applyAlignment="1">
      <alignment horizontal="right" vertical="distributed" wrapText="1"/>
    </xf>
    <xf numFmtId="165" fontId="16" fillId="2" borderId="5" xfId="9" applyFont="1" applyFill="1" applyBorder="1" applyAlignment="1">
      <alignment horizontal="center" vertical="center" wrapText="1"/>
    </xf>
    <xf numFmtId="0" fontId="83" fillId="0" borderId="0" xfId="0" applyFont="1"/>
    <xf numFmtId="173" fontId="85" fillId="0" borderId="0" xfId="0" applyNumberFormat="1" applyFont="1"/>
    <xf numFmtId="49" fontId="70" fillId="15" borderId="97" xfId="0" applyNumberFormat="1" applyFont="1" applyFill="1" applyBorder="1" applyAlignment="1">
      <alignment horizontal="center" vertical="center" wrapText="1"/>
    </xf>
    <xf numFmtId="49" fontId="70" fillId="15" borderId="98" xfId="0" quotePrefix="1" applyNumberFormat="1" applyFont="1" applyFill="1" applyBorder="1" applyAlignment="1">
      <alignment horizontal="center" vertical="center" wrapText="1"/>
    </xf>
    <xf numFmtId="0" fontId="70" fillId="15" borderId="98" xfId="0" applyFont="1" applyFill="1" applyBorder="1" applyAlignment="1">
      <alignment horizontal="justify" vertical="center" wrapText="1"/>
    </xf>
    <xf numFmtId="0" fontId="70" fillId="0" borderId="99" xfId="0" applyFont="1" applyBorder="1" applyAlignment="1">
      <alignment horizontal="center" vertical="center"/>
    </xf>
    <xf numFmtId="172" fontId="70" fillId="23" borderId="100" xfId="0" applyNumberFormat="1" applyFont="1" applyFill="1" applyBorder="1" applyAlignment="1">
      <alignment horizontal="center" vertical="center" wrapText="1"/>
    </xf>
    <xf numFmtId="0" fontId="86" fillId="0" borderId="0" xfId="0" applyFont="1"/>
    <xf numFmtId="0" fontId="87" fillId="0" borderId="0" xfId="0" applyFont="1"/>
    <xf numFmtId="0" fontId="88" fillId="0" borderId="0" xfId="0" applyFont="1"/>
    <xf numFmtId="170" fontId="88" fillId="0" borderId="0" xfId="0" applyNumberFormat="1" applyFont="1"/>
    <xf numFmtId="0" fontId="89" fillId="0" borderId="0" xfId="0" applyFont="1"/>
    <xf numFmtId="169" fontId="9" fillId="15" borderId="94" xfId="0" applyNumberFormat="1" applyFont="1" applyFill="1" applyBorder="1" applyAlignment="1">
      <alignment horizontal="left" vertical="center" wrapText="1"/>
    </xf>
    <xf numFmtId="49" fontId="8" fillId="15" borderId="94" xfId="0" applyNumberFormat="1" applyFont="1" applyFill="1" applyBorder="1" applyAlignment="1">
      <alignment horizontal="center" vertical="center" wrapText="1"/>
    </xf>
    <xf numFmtId="170" fontId="86" fillId="0" borderId="0" xfId="0" applyNumberFormat="1" applyFont="1"/>
    <xf numFmtId="0" fontId="86" fillId="0" borderId="0" xfId="0" applyFont="1" applyAlignment="1">
      <alignment horizontal="center" vertical="center"/>
    </xf>
    <xf numFmtId="169" fontId="16" fillId="21" borderId="94" xfId="0" applyNumberFormat="1" applyFont="1" applyFill="1" applyBorder="1" applyAlignment="1">
      <alignment horizontal="center" vertical="center" wrapText="1"/>
    </xf>
    <xf numFmtId="165" fontId="16" fillId="21" borderId="96" xfId="0" applyNumberFormat="1" applyFont="1" applyFill="1" applyBorder="1" applyAlignment="1">
      <alignment horizontal="center" vertical="center" wrapText="1"/>
    </xf>
    <xf numFmtId="0" fontId="87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49" fontId="8" fillId="0" borderId="40" xfId="9" applyNumberFormat="1" applyFont="1" applyFill="1" applyBorder="1" applyAlignment="1">
      <alignment horizontal="center" vertical="center" wrapText="1"/>
    </xf>
    <xf numFmtId="49" fontId="86" fillId="15" borderId="74" xfId="0" quotePrefix="1" applyNumberFormat="1" applyFont="1" applyFill="1" applyBorder="1" applyAlignment="1">
      <alignment horizontal="center" vertical="center" wrapText="1"/>
    </xf>
    <xf numFmtId="0" fontId="86" fillId="15" borderId="74" xfId="0" applyFont="1" applyFill="1" applyBorder="1" applyAlignment="1">
      <alignment horizontal="justify" vertical="center" wrapText="1"/>
    </xf>
    <xf numFmtId="0" fontId="86" fillId="0" borderId="65" xfId="0" applyFont="1" applyBorder="1" applyAlignment="1">
      <alignment horizontal="center" vertical="center"/>
    </xf>
    <xf numFmtId="172" fontId="86" fillId="23" borderId="75" xfId="0" applyNumberFormat="1" applyFont="1" applyFill="1" applyBorder="1" applyAlignment="1">
      <alignment horizontal="center" vertical="center" wrapText="1"/>
    </xf>
    <xf numFmtId="2" fontId="86" fillId="16" borderId="75" xfId="0" applyNumberFormat="1" applyFont="1" applyFill="1" applyBorder="1" applyAlignment="1">
      <alignment horizontal="center" vertical="center" wrapText="1"/>
    </xf>
    <xf numFmtId="0" fontId="88" fillId="0" borderId="57" xfId="0" applyFont="1" applyBorder="1"/>
    <xf numFmtId="0" fontId="88" fillId="0" borderId="0" xfId="0" applyFont="1" applyAlignment="1">
      <alignment horizontal="left"/>
    </xf>
    <xf numFmtId="49" fontId="86" fillId="15" borderId="73" xfId="0" applyNumberFormat="1" applyFont="1" applyFill="1" applyBorder="1" applyAlignment="1">
      <alignment horizontal="center" vertical="center" wrapText="1"/>
    </xf>
    <xf numFmtId="165" fontId="91" fillId="15" borderId="59" xfId="0" applyNumberFormat="1" applyFont="1" applyFill="1" applyBorder="1" applyAlignment="1">
      <alignment horizontal="right" vertical="center" wrapText="1"/>
    </xf>
    <xf numFmtId="165" fontId="91" fillId="15" borderId="74" xfId="0" applyNumberFormat="1" applyFont="1" applyFill="1" applyBorder="1" applyAlignment="1">
      <alignment horizontal="right" vertical="center" wrapText="1"/>
    </xf>
    <xf numFmtId="2" fontId="91" fillId="15" borderId="65" xfId="0" applyNumberFormat="1" applyFont="1" applyFill="1" applyBorder="1" applyAlignment="1">
      <alignment horizontal="center" vertical="center" wrapText="1"/>
    </xf>
    <xf numFmtId="169" fontId="88" fillId="15" borderId="73" xfId="0" applyNumberFormat="1" applyFont="1" applyFill="1" applyBorder="1" applyAlignment="1">
      <alignment horizontal="left" vertical="center" wrapText="1"/>
    </xf>
    <xf numFmtId="169" fontId="88" fillId="15" borderId="74" xfId="0" applyNumberFormat="1" applyFont="1" applyFill="1" applyBorder="1" applyAlignment="1">
      <alignment horizontal="left" vertical="center" wrapText="1"/>
    </xf>
    <xf numFmtId="165" fontId="92" fillId="15" borderId="74" xfId="0" applyNumberFormat="1" applyFont="1" applyFill="1" applyBorder="1" applyAlignment="1">
      <alignment horizontal="left" vertical="center" wrapText="1"/>
    </xf>
    <xf numFmtId="165" fontId="92" fillId="15" borderId="65" xfId="0" applyNumberFormat="1" applyFont="1" applyFill="1" applyBorder="1" applyAlignment="1">
      <alignment horizontal="left" vertical="center" wrapText="1"/>
    </xf>
    <xf numFmtId="165" fontId="92" fillId="15" borderId="75" xfId="0" applyNumberFormat="1" applyFont="1" applyFill="1" applyBorder="1" applyAlignment="1">
      <alignment vertical="center" wrapText="1"/>
    </xf>
    <xf numFmtId="169" fontId="91" fillId="21" borderId="73" xfId="0" applyNumberFormat="1" applyFont="1" applyFill="1" applyBorder="1" applyAlignment="1">
      <alignment horizontal="center" vertical="center" wrapText="1"/>
    </xf>
    <xf numFmtId="169" fontId="91" fillId="21" borderId="74" xfId="0" applyNumberFormat="1" applyFont="1" applyFill="1" applyBorder="1" applyAlignment="1">
      <alignment horizontal="center" vertical="center" wrapText="1"/>
    </xf>
    <xf numFmtId="165" fontId="91" fillId="21" borderId="74" xfId="0" applyNumberFormat="1" applyFont="1" applyFill="1" applyBorder="1" applyAlignment="1">
      <alignment horizontal="center" vertical="center" wrapText="1"/>
    </xf>
    <xf numFmtId="165" fontId="91" fillId="21" borderId="65" xfId="0" applyNumberFormat="1" applyFont="1" applyFill="1" applyBorder="1" applyAlignment="1">
      <alignment horizontal="center" vertical="center" wrapText="1"/>
    </xf>
    <xf numFmtId="165" fontId="91" fillId="22" borderId="75" xfId="0" applyNumberFormat="1" applyFont="1" applyFill="1" applyBorder="1" applyAlignment="1">
      <alignment horizontal="center" vertical="center" wrapText="1"/>
    </xf>
    <xf numFmtId="165" fontId="91" fillId="19" borderId="78" xfId="0" applyNumberFormat="1" applyFont="1" applyFill="1" applyBorder="1" applyAlignment="1">
      <alignment horizontal="center" vertical="center" wrapText="1"/>
    </xf>
    <xf numFmtId="165" fontId="91" fillId="21" borderId="61" xfId="0" applyNumberFormat="1" applyFont="1" applyFill="1" applyBorder="1" applyAlignment="1">
      <alignment horizontal="center" vertical="center" wrapText="1"/>
    </xf>
    <xf numFmtId="165" fontId="91" fillId="20" borderId="78" xfId="0" applyNumberFormat="1" applyFont="1" applyFill="1" applyBorder="1" applyAlignment="1">
      <alignment horizontal="center" vertical="center" wrapText="1"/>
    </xf>
    <xf numFmtId="165" fontId="91" fillId="21" borderId="78" xfId="0" applyNumberFormat="1" applyFont="1" applyFill="1" applyBorder="1" applyAlignment="1">
      <alignment horizontal="center" vertical="center" wrapText="1"/>
    </xf>
    <xf numFmtId="0" fontId="88" fillId="0" borderId="57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88" fillId="0" borderId="79" xfId="0" applyFont="1" applyBorder="1"/>
    <xf numFmtId="0" fontId="88" fillId="0" borderId="80" xfId="0" applyFont="1" applyBorder="1"/>
    <xf numFmtId="0" fontId="88" fillId="0" borderId="81" xfId="0" applyFont="1" applyBorder="1"/>
    <xf numFmtId="165" fontId="92" fillId="19" borderId="82" xfId="0" applyNumberFormat="1" applyFont="1" applyFill="1" applyBorder="1" applyAlignment="1">
      <alignment horizontal="center" vertical="center" wrapText="1"/>
    </xf>
    <xf numFmtId="165" fontId="92" fillId="17" borderId="82" xfId="0" applyNumberFormat="1" applyFont="1" applyFill="1" applyBorder="1" applyAlignment="1">
      <alignment horizontal="center" vertical="center" wrapText="1"/>
    </xf>
    <xf numFmtId="165" fontId="92" fillId="20" borderId="82" xfId="0" applyNumberFormat="1" applyFont="1" applyFill="1" applyBorder="1" applyAlignment="1">
      <alignment horizontal="center" vertical="center" wrapText="1"/>
    </xf>
    <xf numFmtId="165" fontId="92" fillId="18" borderId="82" xfId="0" applyNumberFormat="1" applyFont="1" applyFill="1" applyBorder="1" applyAlignment="1">
      <alignment horizontal="center" vertical="center" wrapText="1"/>
    </xf>
    <xf numFmtId="173" fontId="88" fillId="0" borderId="57" xfId="0" applyNumberFormat="1" applyFont="1" applyBorder="1"/>
    <xf numFmtId="165" fontId="11" fillId="4" borderId="33" xfId="9" applyFont="1" applyFill="1" applyBorder="1" applyAlignment="1">
      <alignment horizontal="center" vertical="center" wrapText="1"/>
    </xf>
    <xf numFmtId="4" fontId="11" fillId="2" borderId="5" xfId="9" applyNumberFormat="1" applyFont="1" applyFill="1" applyBorder="1" applyAlignment="1">
      <alignment horizontal="center" vertical="center" wrapText="1"/>
    </xf>
    <xf numFmtId="4" fontId="11" fillId="2" borderId="33" xfId="9" applyNumberFormat="1" applyFont="1" applyFill="1" applyBorder="1" applyAlignment="1">
      <alignment horizontal="center" vertical="center" wrapText="1"/>
    </xf>
    <xf numFmtId="0" fontId="9" fillId="0" borderId="43" xfId="0" applyFont="1" applyBorder="1"/>
    <xf numFmtId="165" fontId="51" fillId="8" borderId="27" xfId="9" applyFont="1" applyFill="1" applyBorder="1" applyAlignment="1">
      <alignment horizontal="right" vertical="distributed" wrapText="1"/>
    </xf>
    <xf numFmtId="0" fontId="11" fillId="8" borderId="1" xfId="2" applyFont="1" applyFill="1" applyBorder="1" applyAlignment="1">
      <alignment vertical="center" wrapText="1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5" fontId="11" fillId="15" borderId="88" xfId="0" applyNumberFormat="1" applyFont="1" applyFill="1" applyBorder="1" applyAlignment="1">
      <alignment horizontal="right" vertical="center" wrapText="1"/>
    </xf>
    <xf numFmtId="2" fontId="11" fillId="15" borderId="65" xfId="0" applyNumberFormat="1" applyFont="1" applyFill="1" applyBorder="1" applyAlignment="1">
      <alignment horizontal="center" vertical="center" wrapText="1"/>
    </xf>
    <xf numFmtId="165" fontId="11" fillId="2" borderId="5" xfId="9" applyFont="1" applyFill="1" applyBorder="1" applyAlignment="1">
      <alignment horizontal="center" vertical="center" wrapText="1"/>
    </xf>
    <xf numFmtId="0" fontId="9" fillId="8" borderId="1" xfId="47" applyFont="1" applyFill="1" applyBorder="1" applyAlignment="1">
      <alignment horizontal="justify" vertical="center" wrapText="1"/>
    </xf>
    <xf numFmtId="0" fontId="9" fillId="0" borderId="4" xfId="47" applyFont="1" applyBorder="1" applyAlignment="1">
      <alignment horizontal="center" vertical="distributed"/>
    </xf>
    <xf numFmtId="172" fontId="9" fillId="23" borderId="75" xfId="0" applyNumberFormat="1" applyFont="1" applyFill="1" applyBorder="1" applyAlignment="1">
      <alignment horizontal="center" vertical="center" wrapText="1"/>
    </xf>
    <xf numFmtId="2" fontId="9" fillId="17" borderId="75" xfId="0" applyNumberFormat="1" applyFont="1" applyFill="1" applyBorder="1" applyAlignment="1">
      <alignment horizontal="center" vertical="center"/>
    </xf>
    <xf numFmtId="2" fontId="9" fillId="16" borderId="75" xfId="0" applyNumberFormat="1" applyFont="1" applyFill="1" applyBorder="1" applyAlignment="1">
      <alignment horizontal="center" vertical="center" wrapText="1"/>
    </xf>
    <xf numFmtId="2" fontId="9" fillId="11" borderId="20" xfId="9" applyNumberFormat="1" applyFont="1" applyFill="1" applyBorder="1" applyAlignment="1" applyProtection="1">
      <alignment horizontal="center" vertical="center"/>
      <protection locked="0"/>
    </xf>
    <xf numFmtId="0" fontId="9" fillId="0" borderId="29" xfId="47" applyFont="1" applyBorder="1"/>
    <xf numFmtId="0" fontId="9" fillId="0" borderId="30" xfId="47" applyFont="1" applyBorder="1"/>
    <xf numFmtId="0" fontId="9" fillId="0" borderId="43" xfId="47" applyFont="1" applyBorder="1"/>
    <xf numFmtId="4" fontId="11" fillId="10" borderId="1" xfId="2" applyNumberFormat="1" applyFont="1" applyFill="1" applyBorder="1" applyAlignment="1">
      <alignment horizontal="center" vertical="center"/>
    </xf>
    <xf numFmtId="0" fontId="11" fillId="10" borderId="1" xfId="2" applyFont="1" applyFill="1" applyBorder="1" applyAlignment="1">
      <alignment horizontal="center" vertical="center"/>
    </xf>
    <xf numFmtId="0" fontId="11" fillId="10" borderId="1" xfId="2" applyFont="1" applyFill="1" applyBorder="1" applyAlignment="1">
      <alignment horizontal="left" vertical="center"/>
    </xf>
    <xf numFmtId="0" fontId="11" fillId="10" borderId="0" xfId="0" applyFont="1" applyFill="1" applyAlignment="1">
      <alignment horizontal="left" vertical="center"/>
    </xf>
    <xf numFmtId="4" fontId="11" fillId="10" borderId="0" xfId="2" applyNumberFormat="1" applyFont="1" applyFill="1" applyAlignment="1">
      <alignment horizontal="center" vertical="center"/>
    </xf>
    <xf numFmtId="4" fontId="11" fillId="2" borderId="6" xfId="2" applyNumberFormat="1" applyFont="1" applyFill="1" applyBorder="1" applyAlignment="1">
      <alignment horizontal="center" vertical="center"/>
    </xf>
    <xf numFmtId="4" fontId="11" fillId="9" borderId="1" xfId="2" applyNumberFormat="1" applyFont="1" applyFill="1" applyBorder="1" applyAlignment="1">
      <alignment horizontal="center" vertical="center"/>
    </xf>
    <xf numFmtId="4" fontId="11" fillId="9" borderId="0" xfId="0" applyNumberFormat="1" applyFont="1" applyFill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36" fillId="0" borderId="0" xfId="2" applyFont="1" applyAlignment="1">
      <alignment vertical="center"/>
    </xf>
    <xf numFmtId="0" fontId="36" fillId="0" borderId="0" xfId="2" applyFont="1" applyAlignment="1">
      <alignment horizontal="left" vertical="center"/>
    </xf>
    <xf numFmtId="10" fontId="11" fillId="10" borderId="9" xfId="2" applyNumberFormat="1" applyFont="1" applyFill="1" applyBorder="1" applyAlignment="1">
      <alignment horizontal="center" vertical="center"/>
    </xf>
    <xf numFmtId="0" fontId="37" fillId="0" borderId="0" xfId="2" applyFont="1" applyAlignment="1">
      <alignment horizontal="center" vertical="center"/>
    </xf>
    <xf numFmtId="49" fontId="36" fillId="0" borderId="0" xfId="2" applyNumberFormat="1" applyFont="1" applyAlignment="1">
      <alignment vertical="center"/>
    </xf>
    <xf numFmtId="0" fontId="32" fillId="0" borderId="0" xfId="0" applyFont="1" applyAlignment="1">
      <alignment horizontal="center"/>
    </xf>
    <xf numFmtId="49" fontId="36" fillId="0" borderId="0" xfId="2" applyNumberFormat="1" applyFont="1" applyAlignment="1">
      <alignment horizontal="left" vertical="center"/>
    </xf>
    <xf numFmtId="0" fontId="32" fillId="2" borderId="0" xfId="0" applyFont="1" applyFill="1" applyAlignment="1">
      <alignment horizontal="center"/>
    </xf>
    <xf numFmtId="0" fontId="11" fillId="10" borderId="0" xfId="0" applyFont="1" applyFill="1" applyAlignment="1">
      <alignment vertical="center"/>
    </xf>
    <xf numFmtId="10" fontId="11" fillId="10" borderId="0" xfId="2" applyNumberFormat="1" applyFont="1" applyFill="1" applyAlignment="1">
      <alignment horizontal="center" vertical="center"/>
    </xf>
    <xf numFmtId="10" fontId="9" fillId="8" borderId="0" xfId="1" applyNumberFormat="1" applyFont="1" applyFill="1" applyAlignment="1">
      <alignment vertical="center"/>
    </xf>
    <xf numFmtId="0" fontId="11" fillId="0" borderId="27" xfId="2" applyFont="1" applyBorder="1" applyAlignment="1">
      <alignment horizontal="center" vertical="center"/>
    </xf>
    <xf numFmtId="0" fontId="11" fillId="0" borderId="27" xfId="2" applyFont="1" applyBorder="1" applyAlignment="1">
      <alignment horizontal="left" vertical="center"/>
    </xf>
    <xf numFmtId="4" fontId="9" fillId="0" borderId="27" xfId="2" applyNumberFormat="1" applyFont="1" applyBorder="1" applyAlignment="1">
      <alignment horizontal="center" vertical="center"/>
    </xf>
    <xf numFmtId="4" fontId="11" fillId="11" borderId="6" xfId="2" applyNumberFormat="1" applyFont="1" applyFill="1" applyBorder="1" applyAlignment="1">
      <alignment horizontal="center" vertical="center"/>
    </xf>
    <xf numFmtId="49" fontId="51" fillId="10" borderId="40" xfId="2" applyNumberFormat="1" applyFont="1" applyFill="1" applyBorder="1" applyAlignment="1">
      <alignment horizontal="center" vertical="center" wrapText="1"/>
    </xf>
    <xf numFmtId="0" fontId="51" fillId="10" borderId="1" xfId="2" applyFont="1" applyFill="1" applyBorder="1" applyAlignment="1">
      <alignment horizontal="left" vertical="center"/>
    </xf>
    <xf numFmtId="4" fontId="51" fillId="10" borderId="1" xfId="2" applyNumberFormat="1" applyFont="1" applyFill="1" applyBorder="1" applyAlignment="1">
      <alignment horizontal="center" vertical="center"/>
    </xf>
    <xf numFmtId="4" fontId="51" fillId="10" borderId="41" xfId="2" applyNumberFormat="1" applyFont="1" applyFill="1" applyBorder="1" applyAlignment="1">
      <alignment horizontal="center" vertical="center"/>
    </xf>
    <xf numFmtId="0" fontId="34" fillId="10" borderId="0" xfId="0" applyFont="1" applyFill="1" applyAlignment="1">
      <alignment vertical="center"/>
    </xf>
    <xf numFmtId="43" fontId="51" fillId="10" borderId="1" xfId="2" applyNumberFormat="1" applyFont="1" applyFill="1" applyBorder="1" applyAlignment="1">
      <alignment horizontal="center" vertical="center"/>
    </xf>
    <xf numFmtId="10" fontId="34" fillId="10" borderId="0" xfId="1" applyNumberFormat="1" applyFont="1" applyFill="1" applyBorder="1" applyAlignment="1">
      <alignment vertical="center"/>
    </xf>
    <xf numFmtId="49" fontId="51" fillId="5" borderId="40" xfId="2" applyNumberFormat="1" applyFont="1" applyFill="1" applyBorder="1" applyAlignment="1">
      <alignment horizontal="center" vertical="center" wrapText="1"/>
    </xf>
    <xf numFmtId="0" fontId="51" fillId="5" borderId="1" xfId="2" applyFont="1" applyFill="1" applyBorder="1" applyAlignment="1">
      <alignment horizontal="left" vertical="center"/>
    </xf>
    <xf numFmtId="4" fontId="51" fillId="5" borderId="1" xfId="2" applyNumberFormat="1" applyFont="1" applyFill="1" applyBorder="1" applyAlignment="1">
      <alignment horizontal="center" vertical="center"/>
    </xf>
    <xf numFmtId="4" fontId="51" fillId="5" borderId="3" xfId="2" applyNumberFormat="1" applyFont="1" applyFill="1" applyBorder="1" applyAlignment="1">
      <alignment horizontal="center" vertical="center"/>
    </xf>
    <xf numFmtId="4" fontId="51" fillId="5" borderId="41" xfId="2" applyNumberFormat="1" applyFont="1" applyFill="1" applyBorder="1" applyAlignment="1">
      <alignment horizontal="center" vertical="center"/>
    </xf>
    <xf numFmtId="0" fontId="34" fillId="5" borderId="0" xfId="0" applyFont="1" applyFill="1" applyAlignment="1">
      <alignment vertical="center"/>
    </xf>
    <xf numFmtId="43" fontId="51" fillId="5" borderId="1" xfId="2" applyNumberFormat="1" applyFont="1" applyFill="1" applyBorder="1" applyAlignment="1">
      <alignment horizontal="center" vertical="center"/>
    </xf>
    <xf numFmtId="49" fontId="51" fillId="5" borderId="40" xfId="2" applyNumberFormat="1" applyFont="1" applyFill="1" applyBorder="1" applyAlignment="1">
      <alignment horizontal="center" vertical="center"/>
    </xf>
    <xf numFmtId="0" fontId="51" fillId="0" borderId="26" xfId="2" applyFont="1" applyBorder="1" applyAlignment="1">
      <alignment horizontal="center" vertical="center"/>
    </xf>
    <xf numFmtId="0" fontId="51" fillId="0" borderId="27" xfId="2" applyFont="1" applyBorder="1" applyAlignment="1">
      <alignment horizontal="left" vertical="center"/>
    </xf>
    <xf numFmtId="4" fontId="51" fillId="0" borderId="122" xfId="2" applyNumberFormat="1" applyFont="1" applyBorder="1" applyAlignment="1">
      <alignment horizontal="center" vertical="center"/>
    </xf>
    <xf numFmtId="4" fontId="51" fillId="0" borderId="28" xfId="2" applyNumberFormat="1" applyFont="1" applyBorder="1" applyAlignment="1">
      <alignment horizontal="center" vertical="center"/>
    </xf>
    <xf numFmtId="0" fontId="51" fillId="0" borderId="35" xfId="2" applyFont="1" applyBorder="1" applyAlignment="1">
      <alignment horizontal="center" vertical="center"/>
    </xf>
    <xf numFmtId="0" fontId="51" fillId="0" borderId="36" xfId="2" applyFont="1" applyBorder="1" applyAlignment="1">
      <alignment horizontal="center" vertical="center"/>
    </xf>
    <xf numFmtId="10" fontId="56" fillId="0" borderId="36" xfId="1" applyNumberFormat="1" applyFont="1" applyFill="1" applyBorder="1" applyAlignment="1">
      <alignment horizontal="center" vertical="center"/>
    </xf>
    <xf numFmtId="4" fontId="51" fillId="0" borderId="36" xfId="2" applyNumberFormat="1" applyFont="1" applyBorder="1" applyAlignment="1">
      <alignment horizontal="center" vertical="center"/>
    </xf>
    <xf numFmtId="4" fontId="51" fillId="0" borderId="37" xfId="2" applyNumberFormat="1" applyFont="1" applyBorder="1" applyAlignment="1">
      <alignment horizontal="center" vertical="center"/>
    </xf>
    <xf numFmtId="10" fontId="12" fillId="14" borderId="6" xfId="1" applyNumberFormat="1" applyFont="1" applyFill="1" applyBorder="1" applyAlignment="1">
      <alignment horizontal="center"/>
    </xf>
    <xf numFmtId="10" fontId="12" fillId="14" borderId="6" xfId="26" applyNumberFormat="1" applyFont="1" applyFill="1" applyBorder="1" applyAlignment="1">
      <alignment horizontal="center"/>
    </xf>
    <xf numFmtId="0" fontId="18" fillId="14" borderId="8" xfId="0" applyFont="1" applyFill="1" applyBorder="1"/>
    <xf numFmtId="0" fontId="0" fillId="14" borderId="9" xfId="0" applyFill="1" applyBorder="1" applyAlignment="1">
      <alignment horizontal="center"/>
    </xf>
    <xf numFmtId="0" fontId="49" fillId="11" borderId="0" xfId="38" applyFont="1" applyFill="1" applyAlignment="1">
      <alignment horizontal="center" vertical="center"/>
    </xf>
    <xf numFmtId="0" fontId="49" fillId="14" borderId="0" xfId="38" applyFont="1" applyFill="1" applyAlignment="1">
      <alignment horizontal="center" vertical="center"/>
    </xf>
    <xf numFmtId="0" fontId="12" fillId="0" borderId="6" xfId="2" applyFont="1" applyBorder="1" applyAlignment="1">
      <alignment horizontal="center" vertical="center" wrapText="1"/>
    </xf>
    <xf numFmtId="4" fontId="12" fillId="2" borderId="6" xfId="2" applyNumberFormat="1" applyFont="1" applyFill="1" applyBorder="1" applyAlignment="1">
      <alignment horizontal="center" vertical="center" wrapText="1"/>
    </xf>
    <xf numFmtId="4" fontId="12" fillId="5" borderId="6" xfId="2" applyNumberFormat="1" applyFont="1" applyFill="1" applyBorder="1" applyAlignment="1">
      <alignment horizontal="center" vertical="center" wrapText="1"/>
    </xf>
    <xf numFmtId="0" fontId="12" fillId="0" borderId="44" xfId="2" applyFont="1" applyBorder="1" applyAlignment="1">
      <alignment horizontal="center" vertical="center"/>
    </xf>
    <xf numFmtId="0" fontId="12" fillId="11" borderId="6" xfId="2" applyFont="1" applyFill="1" applyBorder="1" applyAlignment="1">
      <alignment horizontal="center" vertical="center" wrapText="1"/>
    </xf>
    <xf numFmtId="170" fontId="12" fillId="11" borderId="6" xfId="15" applyNumberFormat="1" applyFont="1" applyFill="1" applyBorder="1" applyAlignment="1">
      <alignment horizontal="center" vertical="center"/>
    </xf>
    <xf numFmtId="10" fontId="12" fillId="11" borderId="6" xfId="1" applyNumberFormat="1" applyFont="1" applyFill="1" applyBorder="1" applyAlignment="1">
      <alignment horizontal="center" vertical="center"/>
    </xf>
    <xf numFmtId="4" fontId="12" fillId="11" borderId="6" xfId="2" applyNumberFormat="1" applyFont="1" applyFill="1" applyBorder="1" applyAlignment="1">
      <alignment horizontal="center" vertical="center"/>
    </xf>
    <xf numFmtId="0" fontId="12" fillId="0" borderId="44" xfId="2" applyFont="1" applyBorder="1" applyAlignment="1">
      <alignment horizontal="left" vertical="center"/>
    </xf>
    <xf numFmtId="0" fontId="12" fillId="14" borderId="6" xfId="2" applyFont="1" applyFill="1" applyBorder="1" applyAlignment="1">
      <alignment horizontal="center" vertical="center" wrapText="1"/>
    </xf>
    <xf numFmtId="170" fontId="12" fillId="14" borderId="6" xfId="15" applyNumberFormat="1" applyFont="1" applyFill="1" applyBorder="1" applyAlignment="1">
      <alignment horizontal="center" vertical="center"/>
    </xf>
    <xf numFmtId="10" fontId="12" fillId="14" borderId="6" xfId="1" applyNumberFormat="1" applyFont="1" applyFill="1" applyBorder="1" applyAlignment="1">
      <alignment horizontal="center" vertical="center"/>
    </xf>
    <xf numFmtId="4" fontId="12" fillId="14" borderId="6" xfId="2" applyNumberFormat="1" applyFont="1" applyFill="1" applyBorder="1" applyAlignment="1">
      <alignment horizontal="center" vertical="center"/>
    </xf>
    <xf numFmtId="0" fontId="12" fillId="0" borderId="23" xfId="38" applyFont="1" applyBorder="1" applyAlignment="1">
      <alignment vertical="center"/>
    </xf>
    <xf numFmtId="0" fontId="12" fillId="0" borderId="35" xfId="38" applyFont="1" applyBorder="1" applyAlignment="1">
      <alignment vertical="center"/>
    </xf>
    <xf numFmtId="0" fontId="1" fillId="0" borderId="24" xfId="38" applyBorder="1" applyAlignment="1">
      <alignment horizontal="center" vertical="center"/>
    </xf>
    <xf numFmtId="0" fontId="1" fillId="0" borderId="25" xfId="38" applyBorder="1" applyAlignment="1">
      <alignment vertical="center"/>
    </xf>
    <xf numFmtId="0" fontId="1" fillId="0" borderId="36" xfId="38" applyBorder="1" applyAlignment="1">
      <alignment horizontal="center" vertical="center"/>
    </xf>
    <xf numFmtId="0" fontId="65" fillId="0" borderId="36" xfId="38" applyFont="1" applyBorder="1" applyAlignment="1">
      <alignment horizontal="right" vertical="center"/>
    </xf>
    <xf numFmtId="0" fontId="66" fillId="0" borderId="37" xfId="38" applyFont="1" applyBorder="1" applyAlignment="1">
      <alignment horizontal="left" vertical="center"/>
    </xf>
    <xf numFmtId="0" fontId="63" fillId="0" borderId="44" xfId="2" applyFont="1" applyBorder="1" applyAlignment="1">
      <alignment horizontal="center" vertical="center"/>
    </xf>
    <xf numFmtId="0" fontId="63" fillId="0" borderId="44" xfId="38" applyFont="1" applyBorder="1" applyAlignment="1">
      <alignment vertical="center"/>
    </xf>
    <xf numFmtId="0" fontId="37" fillId="0" borderId="28" xfId="0" applyFont="1" applyBorder="1" applyAlignment="1">
      <alignment vertical="center"/>
    </xf>
    <xf numFmtId="0" fontId="11" fillId="8" borderId="54" xfId="0" applyFont="1" applyFill="1" applyBorder="1" applyAlignment="1">
      <alignment horizontal="center" vertical="center"/>
    </xf>
    <xf numFmtId="0" fontId="11" fillId="8" borderId="30" xfId="2" quotePrefix="1" applyFont="1" applyFill="1" applyBorder="1" applyAlignment="1">
      <alignment horizontal="center" vertical="center"/>
    </xf>
    <xf numFmtId="0" fontId="11" fillId="8" borderId="30" xfId="2" applyFont="1" applyFill="1" applyBorder="1" applyAlignment="1">
      <alignment horizontal="justify" vertical="center" wrapText="1"/>
    </xf>
    <xf numFmtId="0" fontId="11" fillId="8" borderId="30" xfId="2" applyFont="1" applyFill="1" applyBorder="1" applyAlignment="1">
      <alignment horizontal="center" vertical="center"/>
    </xf>
    <xf numFmtId="4" fontId="9" fillId="8" borderId="30" xfId="2" applyNumberFormat="1" applyFont="1" applyFill="1" applyBorder="1" applyAlignment="1">
      <alignment horizontal="center" vertical="center"/>
    </xf>
    <xf numFmtId="10" fontId="9" fillId="8" borderId="30" xfId="1" applyNumberFormat="1" applyFont="1" applyFill="1" applyBorder="1" applyAlignment="1">
      <alignment horizontal="center" vertical="center"/>
    </xf>
    <xf numFmtId="0" fontId="11" fillId="8" borderId="123" xfId="0" applyFont="1" applyFill="1" applyBorder="1" applyAlignment="1">
      <alignment horizontal="center" vertical="center"/>
    </xf>
    <xf numFmtId="4" fontId="11" fillId="14" borderId="6" xfId="2" applyNumberFormat="1" applyFont="1" applyFill="1" applyBorder="1" applyAlignment="1">
      <alignment horizontal="center" vertical="center" wrapText="1"/>
    </xf>
    <xf numFmtId="0" fontId="50" fillId="26" borderId="0" xfId="2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2" borderId="1" xfId="2" applyNumberFormat="1" applyFont="1" applyFill="1" applyBorder="1" applyAlignment="1">
      <alignment horizontal="center" vertical="center"/>
    </xf>
    <xf numFmtId="4" fontId="9" fillId="10" borderId="4" xfId="2" applyNumberFormat="1" applyFont="1" applyFill="1" applyBorder="1" applyAlignment="1">
      <alignment vertical="center"/>
    </xf>
    <xf numFmtId="4" fontId="9" fillId="10" borderId="3" xfId="2" applyNumberFormat="1" applyFont="1" applyFill="1" applyBorder="1" applyAlignment="1">
      <alignment vertical="center"/>
    </xf>
    <xf numFmtId="4" fontId="11" fillId="4" borderId="1" xfId="2" applyNumberFormat="1" applyFont="1" applyFill="1" applyBorder="1" applyAlignment="1">
      <alignment horizontal="center" vertical="center"/>
    </xf>
    <xf numFmtId="0" fontId="11" fillId="11" borderId="19" xfId="2" applyFont="1" applyFill="1" applyBorder="1" applyAlignment="1">
      <alignment vertical="center" wrapText="1"/>
    </xf>
    <xf numFmtId="0" fontId="11" fillId="11" borderId="3" xfId="2" applyFont="1" applyFill="1" applyBorder="1" applyAlignment="1">
      <alignment vertical="center" wrapText="1"/>
    </xf>
    <xf numFmtId="4" fontId="11" fillId="3" borderId="1" xfId="2" applyNumberFormat="1" applyFont="1" applyFill="1" applyBorder="1" applyAlignment="1">
      <alignment horizontal="center" vertical="center"/>
    </xf>
    <xf numFmtId="49" fontId="11" fillId="10" borderId="1" xfId="2" applyNumberFormat="1" applyFont="1" applyFill="1" applyBorder="1" applyAlignment="1">
      <alignment horizontal="center" vertical="center"/>
    </xf>
    <xf numFmtId="4" fontId="11" fillId="8" borderId="1" xfId="2" applyNumberFormat="1" applyFont="1" applyFill="1" applyBorder="1" applyAlignment="1">
      <alignment horizontal="center" vertical="center" wrapText="1"/>
    </xf>
    <xf numFmtId="175" fontId="9" fillId="8" borderId="1" xfId="2" applyNumberFormat="1" applyFont="1" applyFill="1" applyBorder="1" applyAlignment="1">
      <alignment horizontal="center" vertical="center"/>
    </xf>
    <xf numFmtId="0" fontId="9" fillId="8" borderId="1" xfId="2" applyFont="1" applyFill="1" applyBorder="1" applyAlignment="1">
      <alignment horizontal="justify" vertical="center" wrapText="1"/>
    </xf>
    <xf numFmtId="4" fontId="11" fillId="10" borderId="6" xfId="2" applyNumberFormat="1" applyFont="1" applyFill="1" applyBorder="1" applyAlignment="1">
      <alignment horizontal="center" vertical="center" wrapText="1"/>
    </xf>
    <xf numFmtId="176" fontId="51" fillId="0" borderId="1" xfId="2" applyNumberFormat="1" applyFont="1" applyBorder="1" applyAlignment="1">
      <alignment horizontal="center" vertical="center"/>
    </xf>
    <xf numFmtId="0" fontId="93" fillId="0" borderId="74" xfId="0" applyFont="1" applyBorder="1" applyAlignment="1">
      <alignment horizontal="right" vertical="center" wrapText="1"/>
    </xf>
    <xf numFmtId="0" fontId="94" fillId="15" borderId="74" xfId="0" applyFont="1" applyFill="1" applyBorder="1" applyAlignment="1">
      <alignment horizontal="center" vertical="center"/>
    </xf>
    <xf numFmtId="4" fontId="94" fillId="0" borderId="74" xfId="0" applyNumberFormat="1" applyFont="1" applyBorder="1" applyAlignment="1">
      <alignment horizontal="center" vertical="center"/>
    </xf>
    <xf numFmtId="4" fontId="93" fillId="0" borderId="74" xfId="0" applyNumberFormat="1" applyFont="1" applyBorder="1" applyAlignment="1">
      <alignment horizontal="center" vertical="center"/>
    </xf>
    <xf numFmtId="0" fontId="95" fillId="0" borderId="74" xfId="0" applyFont="1" applyBorder="1" applyAlignment="1">
      <alignment horizontal="right" vertical="center" wrapText="1"/>
    </xf>
    <xf numFmtId="0" fontId="96" fillId="0" borderId="74" xfId="0" applyFont="1" applyBorder="1" applyAlignment="1">
      <alignment horizontal="center" vertical="center"/>
    </xf>
    <xf numFmtId="0" fontId="94" fillId="0" borderId="74" xfId="0" applyFont="1" applyBorder="1" applyAlignment="1">
      <alignment horizontal="right" vertical="center" wrapText="1"/>
    </xf>
    <xf numFmtId="0" fontId="97" fillId="0" borderId="0" xfId="0" applyFont="1"/>
    <xf numFmtId="0" fontId="97" fillId="0" borderId="102" xfId="0" applyFont="1" applyBorder="1"/>
    <xf numFmtId="165" fontId="94" fillId="0" borderId="102" xfId="0" applyNumberFormat="1" applyFont="1" applyBorder="1" applyAlignment="1">
      <alignment horizontal="center" vertical="center" wrapText="1"/>
    </xf>
    <xf numFmtId="173" fontId="98" fillId="0" borderId="0" xfId="0" applyNumberFormat="1" applyFont="1"/>
    <xf numFmtId="0" fontId="93" fillId="0" borderId="0" xfId="0" applyFont="1"/>
    <xf numFmtId="0" fontId="98" fillId="0" borderId="57" xfId="0" applyFont="1" applyBorder="1"/>
    <xf numFmtId="165" fontId="100" fillId="0" borderId="59" xfId="0" applyNumberFormat="1" applyFont="1" applyBorder="1" applyAlignment="1">
      <alignment horizontal="right" vertical="center" wrapText="1"/>
    </xf>
    <xf numFmtId="165" fontId="100" fillId="0" borderId="74" xfId="0" applyNumberFormat="1" applyFont="1" applyBorder="1" applyAlignment="1">
      <alignment horizontal="right" vertical="center" wrapText="1"/>
    </xf>
    <xf numFmtId="2" fontId="100" fillId="0" borderId="65" xfId="0" applyNumberFormat="1" applyFont="1" applyBorder="1" applyAlignment="1">
      <alignment horizontal="center" vertical="center" wrapText="1"/>
    </xf>
    <xf numFmtId="0" fontId="101" fillId="0" borderId="0" xfId="0" applyFont="1"/>
    <xf numFmtId="169" fontId="101" fillId="0" borderId="73" xfId="0" applyNumberFormat="1" applyFont="1" applyBorder="1" applyAlignment="1">
      <alignment horizontal="left" vertical="center" wrapText="1"/>
    </xf>
    <xf numFmtId="169" fontId="101" fillId="0" borderId="74" xfId="0" applyNumberFormat="1" applyFont="1" applyBorder="1" applyAlignment="1">
      <alignment horizontal="left" vertical="center" wrapText="1"/>
    </xf>
    <xf numFmtId="165" fontId="100" fillId="0" borderId="74" xfId="0" applyNumberFormat="1" applyFont="1" applyBorder="1" applyAlignment="1">
      <alignment horizontal="left" vertical="center" wrapText="1"/>
    </xf>
    <xf numFmtId="165" fontId="100" fillId="0" borderId="65" xfId="0" applyNumberFormat="1" applyFont="1" applyBorder="1" applyAlignment="1">
      <alignment horizontal="left" vertical="center" wrapText="1"/>
    </xf>
    <xf numFmtId="165" fontId="100" fillId="0" borderId="75" xfId="0" applyNumberFormat="1" applyFont="1" applyBorder="1" applyAlignment="1">
      <alignment vertical="center" wrapText="1"/>
    </xf>
    <xf numFmtId="0" fontId="97" fillId="0" borderId="0" xfId="0" applyFont="1" applyAlignment="1">
      <alignment horizontal="center" vertical="center"/>
    </xf>
    <xf numFmtId="169" fontId="102" fillId="0" borderId="73" xfId="0" applyNumberFormat="1" applyFont="1" applyBorder="1" applyAlignment="1">
      <alignment horizontal="center" vertical="center" wrapText="1"/>
    </xf>
    <xf numFmtId="169" fontId="102" fillId="0" borderId="74" xfId="0" applyNumberFormat="1" applyFont="1" applyBorder="1" applyAlignment="1">
      <alignment horizontal="center" vertical="center" wrapText="1"/>
    </xf>
    <xf numFmtId="165" fontId="102" fillId="0" borderId="74" xfId="0" applyNumberFormat="1" applyFont="1" applyBorder="1" applyAlignment="1">
      <alignment horizontal="center" vertical="center" wrapText="1"/>
    </xf>
    <xf numFmtId="165" fontId="102" fillId="0" borderId="65" xfId="0" applyNumberFormat="1" applyFont="1" applyBorder="1" applyAlignment="1">
      <alignment horizontal="center" vertical="center" wrapText="1"/>
    </xf>
    <xf numFmtId="165" fontId="102" fillId="0" borderId="75" xfId="0" applyNumberFormat="1" applyFont="1" applyBorder="1" applyAlignment="1">
      <alignment horizontal="center" vertical="center" wrapText="1"/>
    </xf>
    <xf numFmtId="0" fontId="98" fillId="0" borderId="57" xfId="0" applyFont="1" applyBorder="1" applyAlignment="1">
      <alignment horizontal="center" vertical="center"/>
    </xf>
    <xf numFmtId="0" fontId="93" fillId="0" borderId="0" xfId="0" applyFont="1" applyAlignment="1">
      <alignment horizontal="center" vertical="center"/>
    </xf>
    <xf numFmtId="49" fontId="97" fillId="0" borderId="73" xfId="0" applyNumberFormat="1" applyFont="1" applyBorder="1" applyAlignment="1">
      <alignment horizontal="center" vertical="center" wrapText="1"/>
    </xf>
    <xf numFmtId="49" fontId="97" fillId="0" borderId="74" xfId="0" quotePrefix="1" applyNumberFormat="1" applyFont="1" applyBorder="1" applyAlignment="1">
      <alignment horizontal="center" vertical="center" wrapText="1"/>
    </xf>
    <xf numFmtId="0" fontId="97" fillId="0" borderId="74" xfId="0" applyFont="1" applyBorder="1" applyAlignment="1">
      <alignment horizontal="left" vertical="center" wrapText="1"/>
    </xf>
    <xf numFmtId="0" fontId="97" fillId="0" borderId="65" xfId="0" applyFont="1" applyBorder="1" applyAlignment="1">
      <alignment horizontal="center" vertical="center"/>
    </xf>
    <xf numFmtId="171" fontId="97" fillId="0" borderId="75" xfId="0" applyNumberFormat="1" applyFont="1" applyBorder="1" applyAlignment="1">
      <alignment horizontal="center" vertical="center" wrapText="1"/>
    </xf>
    <xf numFmtId="0" fontId="97" fillId="0" borderId="79" xfId="0" applyFont="1" applyBorder="1"/>
    <xf numFmtId="0" fontId="97" fillId="0" borderId="80" xfId="0" applyFont="1" applyBorder="1"/>
    <xf numFmtId="0" fontId="97" fillId="0" borderId="128" xfId="0" applyFont="1" applyBorder="1"/>
    <xf numFmtId="173" fontId="98" fillId="0" borderId="57" xfId="0" applyNumberFormat="1" applyFont="1" applyBorder="1"/>
    <xf numFmtId="0" fontId="0" fillId="0" borderId="0" xfId="0" applyAlignment="1">
      <alignment vertical="center"/>
    </xf>
    <xf numFmtId="0" fontId="103" fillId="0" borderId="0" xfId="0" applyFont="1"/>
    <xf numFmtId="0" fontId="103" fillId="0" borderId="102" xfId="0" applyFont="1" applyBorder="1"/>
    <xf numFmtId="165" fontId="104" fillId="0" borderId="102" xfId="0" applyNumberFormat="1" applyFont="1" applyBorder="1" applyAlignment="1">
      <alignment horizontal="center" vertical="center" wrapText="1"/>
    </xf>
    <xf numFmtId="173" fontId="105" fillId="0" borderId="0" xfId="0" applyNumberFormat="1" applyFont="1"/>
    <xf numFmtId="0" fontId="106" fillId="0" borderId="0" xfId="0" applyFont="1"/>
    <xf numFmtId="0" fontId="105" fillId="0" borderId="57" xfId="0" applyFont="1" applyBorder="1"/>
    <xf numFmtId="165" fontId="108" fillId="0" borderId="59" xfId="0" applyNumberFormat="1" applyFont="1" applyBorder="1" applyAlignment="1">
      <alignment horizontal="right" vertical="center" wrapText="1"/>
    </xf>
    <xf numFmtId="165" fontId="108" fillId="0" borderId="74" xfId="0" applyNumberFormat="1" applyFont="1" applyBorder="1" applyAlignment="1">
      <alignment horizontal="right" vertical="center" wrapText="1"/>
    </xf>
    <xf numFmtId="2" fontId="108" fillId="0" borderId="65" xfId="0" applyNumberFormat="1" applyFont="1" applyBorder="1" applyAlignment="1">
      <alignment horizontal="center" vertical="center" wrapText="1"/>
    </xf>
    <xf numFmtId="0" fontId="109" fillId="0" borderId="0" xfId="0" applyFont="1"/>
    <xf numFmtId="169" fontId="109" fillId="0" borderId="73" xfId="0" applyNumberFormat="1" applyFont="1" applyBorder="1" applyAlignment="1">
      <alignment horizontal="left" vertical="center" wrapText="1"/>
    </xf>
    <xf numFmtId="169" fontId="109" fillId="0" borderId="74" xfId="0" applyNumberFormat="1" applyFont="1" applyBorder="1" applyAlignment="1">
      <alignment horizontal="left" vertical="center" wrapText="1"/>
    </xf>
    <xf numFmtId="165" fontId="108" fillId="0" borderId="74" xfId="0" applyNumberFormat="1" applyFont="1" applyBorder="1" applyAlignment="1">
      <alignment horizontal="left" vertical="center" wrapText="1"/>
    </xf>
    <xf numFmtId="165" fontId="108" fillId="0" borderId="65" xfId="0" applyNumberFormat="1" applyFont="1" applyBorder="1" applyAlignment="1">
      <alignment horizontal="left" vertical="center" wrapText="1"/>
    </xf>
    <xf numFmtId="0" fontId="103" fillId="0" borderId="0" xfId="0" applyFont="1" applyAlignment="1">
      <alignment horizontal="center" vertical="center"/>
    </xf>
    <xf numFmtId="169" fontId="110" fillId="0" borderId="73" xfId="0" applyNumberFormat="1" applyFont="1" applyBorder="1" applyAlignment="1">
      <alignment horizontal="center" vertical="center" wrapText="1"/>
    </xf>
    <xf numFmtId="169" fontId="110" fillId="0" borderId="74" xfId="0" applyNumberFormat="1" applyFont="1" applyBorder="1" applyAlignment="1">
      <alignment horizontal="center" vertical="center" wrapText="1"/>
    </xf>
    <xf numFmtId="165" fontId="110" fillId="0" borderId="74" xfId="0" applyNumberFormat="1" applyFont="1" applyBorder="1" applyAlignment="1">
      <alignment horizontal="center" vertical="center" wrapText="1"/>
    </xf>
    <xf numFmtId="165" fontId="110" fillId="0" borderId="65" xfId="0" applyNumberFormat="1" applyFont="1" applyBorder="1" applyAlignment="1">
      <alignment horizontal="center" vertical="center" wrapText="1"/>
    </xf>
    <xf numFmtId="0" fontId="106" fillId="0" borderId="0" xfId="0" applyFont="1" applyAlignment="1">
      <alignment horizontal="center" vertical="center"/>
    </xf>
    <xf numFmtId="49" fontId="103" fillId="0" borderId="73" xfId="0" applyNumberFormat="1" applyFont="1" applyBorder="1" applyAlignment="1">
      <alignment horizontal="center" vertical="center" wrapText="1"/>
    </xf>
    <xf numFmtId="49" fontId="103" fillId="0" borderId="74" xfId="0" quotePrefix="1" applyNumberFormat="1" applyFont="1" applyBorder="1" applyAlignment="1">
      <alignment horizontal="center" vertical="center" wrapText="1"/>
    </xf>
    <xf numFmtId="0" fontId="103" fillId="0" borderId="74" xfId="0" applyFont="1" applyBorder="1" applyAlignment="1">
      <alignment horizontal="left" vertical="center" wrapText="1"/>
    </xf>
    <xf numFmtId="0" fontId="103" fillId="0" borderId="65" xfId="0" applyFont="1" applyBorder="1" applyAlignment="1">
      <alignment horizontal="center" vertical="center"/>
    </xf>
    <xf numFmtId="0" fontId="103" fillId="0" borderId="79" xfId="0" applyFont="1" applyBorder="1"/>
    <xf numFmtId="0" fontId="103" fillId="0" borderId="80" xfId="0" applyFont="1" applyBorder="1"/>
    <xf numFmtId="165" fontId="108" fillId="0" borderId="130" xfId="0" applyNumberFormat="1" applyFont="1" applyBorder="1" applyAlignment="1">
      <alignment vertical="center" wrapText="1"/>
    </xf>
    <xf numFmtId="165" fontId="110" fillId="0" borderId="130" xfId="0" applyNumberFormat="1" applyFont="1" applyBorder="1" applyAlignment="1">
      <alignment horizontal="center" vertical="center" wrapText="1"/>
    </xf>
    <xf numFmtId="171" fontId="103" fillId="0" borderId="130" xfId="0" applyNumberFormat="1" applyFont="1" applyBorder="1" applyAlignment="1">
      <alignment horizontal="center" vertical="center" wrapText="1"/>
    </xf>
    <xf numFmtId="0" fontId="103" fillId="0" borderId="81" xfId="0" applyFont="1" applyBorder="1"/>
    <xf numFmtId="0" fontId="105" fillId="0" borderId="0" xfId="0" applyFont="1"/>
    <xf numFmtId="0" fontId="105" fillId="0" borderId="0" xfId="0" applyFont="1" applyAlignment="1">
      <alignment horizontal="center" vertical="center"/>
    </xf>
    <xf numFmtId="0" fontId="106" fillId="0" borderId="74" xfId="0" applyFont="1" applyBorder="1" applyAlignment="1">
      <alignment horizontal="right" vertical="center" wrapText="1"/>
    </xf>
    <xf numFmtId="0" fontId="104" fillId="15" borderId="74" xfId="0" applyFont="1" applyFill="1" applyBorder="1" applyAlignment="1">
      <alignment horizontal="center" vertical="center"/>
    </xf>
    <xf numFmtId="4" fontId="106" fillId="0" borderId="74" xfId="0" applyNumberFormat="1" applyFont="1" applyBorder="1" applyAlignment="1">
      <alignment horizontal="center" vertical="center"/>
    </xf>
    <xf numFmtId="0" fontId="111" fillId="0" borderId="74" xfId="0" applyFont="1" applyBorder="1" applyAlignment="1">
      <alignment horizontal="center" vertical="center"/>
    </xf>
    <xf numFmtId="4" fontId="81" fillId="0" borderId="74" xfId="0" applyNumberFormat="1" applyFont="1" applyBorder="1" applyAlignment="1">
      <alignment horizontal="center" vertical="center"/>
    </xf>
    <xf numFmtId="0" fontId="81" fillId="0" borderId="74" xfId="0" applyFont="1" applyBorder="1" applyAlignment="1">
      <alignment horizontal="right" vertical="center" wrapText="1"/>
    </xf>
    <xf numFmtId="0" fontId="10" fillId="8" borderId="1" xfId="2" applyFont="1" applyFill="1" applyBorder="1" applyAlignment="1">
      <alignment horizontal="center" vertical="center"/>
    </xf>
    <xf numFmtId="0" fontId="10" fillId="8" borderId="1" xfId="2" quotePrefix="1" applyFont="1" applyFill="1" applyBorder="1" applyAlignment="1">
      <alignment horizontal="center" vertical="center"/>
    </xf>
    <xf numFmtId="0" fontId="14" fillId="8" borderId="0" xfId="0" applyFont="1" applyFill="1" applyAlignment="1">
      <alignment vertical="center"/>
    </xf>
    <xf numFmtId="0" fontId="67" fillId="0" borderId="0" xfId="0" applyFont="1"/>
    <xf numFmtId="0" fontId="104" fillId="0" borderId="0" xfId="0" applyFont="1" applyAlignment="1">
      <alignment vertical="center"/>
    </xf>
    <xf numFmtId="0" fontId="104" fillId="0" borderId="0" xfId="0" applyFont="1" applyAlignment="1">
      <alignment horizontal="left" vertical="center"/>
    </xf>
    <xf numFmtId="14" fontId="104" fillId="0" borderId="0" xfId="0" applyNumberFormat="1" applyFont="1" applyAlignment="1">
      <alignment horizontal="left" vertical="center"/>
    </xf>
    <xf numFmtId="0" fontId="109" fillId="0" borderId="0" xfId="0" applyFont="1" applyAlignment="1">
      <alignment horizontal="center" vertical="center"/>
    </xf>
    <xf numFmtId="0" fontId="108" fillId="23" borderId="82" xfId="0" applyFont="1" applyFill="1" applyBorder="1" applyAlignment="1">
      <alignment horizontal="center" vertical="center" wrapText="1"/>
    </xf>
    <xf numFmtId="0" fontId="109" fillId="0" borderId="136" xfId="0" applyFont="1" applyBorder="1" applyAlignment="1">
      <alignment horizontal="center" vertical="center"/>
    </xf>
    <xf numFmtId="0" fontId="109" fillId="0" borderId="82" xfId="0" applyFont="1" applyBorder="1" applyAlignment="1">
      <alignment horizontal="center" vertical="center" wrapText="1"/>
    </xf>
    <xf numFmtId="177" fontId="113" fillId="0" borderId="82" xfId="0" applyNumberFormat="1" applyFont="1" applyBorder="1" applyAlignment="1">
      <alignment horizontal="center" vertical="center"/>
    </xf>
    <xf numFmtId="177" fontId="109" fillId="0" borderId="82" xfId="0" applyNumberFormat="1" applyFont="1" applyBorder="1" applyAlignment="1">
      <alignment horizontal="center" vertical="center"/>
    </xf>
    <xf numFmtId="177" fontId="113" fillId="0" borderId="82" xfId="0" applyNumberFormat="1" applyFont="1" applyBorder="1" applyAlignment="1">
      <alignment horizontal="right" vertical="top"/>
    </xf>
    <xf numFmtId="177" fontId="107" fillId="16" borderId="82" xfId="0" applyNumberFormat="1" applyFont="1" applyFill="1" applyBorder="1" applyAlignment="1">
      <alignment horizontal="left" vertical="center"/>
    </xf>
    <xf numFmtId="177" fontId="109" fillId="0" borderId="68" xfId="0" applyNumberFormat="1" applyFont="1" applyBorder="1" applyAlignment="1">
      <alignment horizontal="right" vertical="center"/>
    </xf>
    <xf numFmtId="177" fontId="109" fillId="0" borderId="135" xfId="0" applyNumberFormat="1" applyFont="1" applyBorder="1" applyAlignment="1">
      <alignment horizontal="right" vertical="center"/>
    </xf>
    <xf numFmtId="177" fontId="67" fillId="0" borderId="0" xfId="0" applyNumberFormat="1" applyFont="1"/>
    <xf numFmtId="0" fontId="104" fillId="15" borderId="74" xfId="0" applyFont="1" applyFill="1" applyBorder="1" applyAlignment="1">
      <alignment horizontal="right" vertical="center"/>
    </xf>
    <xf numFmtId="4" fontId="106" fillId="15" borderId="74" xfId="0" applyNumberFormat="1" applyFont="1" applyFill="1" applyBorder="1" applyAlignment="1">
      <alignment horizontal="center" vertical="center"/>
    </xf>
    <xf numFmtId="4" fontId="106" fillId="15" borderId="63" xfId="0" applyNumberFormat="1" applyFont="1" applyFill="1" applyBorder="1" applyAlignment="1">
      <alignment horizontal="center" vertical="center"/>
    </xf>
    <xf numFmtId="4" fontId="114" fillId="15" borderId="63" xfId="0" applyNumberFormat="1" applyFont="1" applyFill="1" applyBorder="1" applyAlignment="1">
      <alignment horizontal="center" vertical="center"/>
    </xf>
    <xf numFmtId="4" fontId="106" fillId="0" borderId="88" xfId="0" applyNumberFormat="1" applyFont="1" applyBorder="1" applyAlignment="1">
      <alignment horizontal="center" vertical="center"/>
    </xf>
    <xf numFmtId="0" fontId="115" fillId="15" borderId="74" xfId="0" applyFont="1" applyFill="1" applyBorder="1" applyAlignment="1">
      <alignment horizontal="right" vertical="center" wrapText="1"/>
    </xf>
    <xf numFmtId="9" fontId="67" fillId="0" borderId="0" xfId="0" applyNumberFormat="1" applyFont="1"/>
    <xf numFmtId="0" fontId="104" fillId="15" borderId="74" xfId="0" applyFont="1" applyFill="1" applyBorder="1" applyAlignment="1">
      <alignment horizontal="left" vertical="center" wrapText="1"/>
    </xf>
    <xf numFmtId="10" fontId="67" fillId="0" borderId="0" xfId="0" applyNumberFormat="1" applyFont="1"/>
    <xf numFmtId="0" fontId="106" fillId="15" borderId="74" xfId="0" applyFont="1" applyFill="1" applyBorder="1" applyAlignment="1">
      <alignment horizontal="right" vertical="center"/>
    </xf>
    <xf numFmtId="0" fontId="106" fillId="15" borderId="74" xfId="0" applyFont="1" applyFill="1" applyBorder="1" applyAlignment="1">
      <alignment horizontal="center" vertical="center"/>
    </xf>
    <xf numFmtId="9" fontId="106" fillId="0" borderId="74" xfId="0" applyNumberFormat="1" applyFont="1" applyBorder="1" applyAlignment="1">
      <alignment horizontal="center" vertical="center"/>
    </xf>
    <xf numFmtId="4" fontId="106" fillId="15" borderId="59" xfId="0" applyNumberFormat="1" applyFont="1" applyFill="1" applyBorder="1" applyAlignment="1">
      <alignment horizontal="center" vertical="center"/>
    </xf>
    <xf numFmtId="4" fontId="104" fillId="0" borderId="74" xfId="0" applyNumberFormat="1" applyFont="1" applyBorder="1" applyAlignment="1">
      <alignment horizontal="center" vertical="center"/>
    </xf>
    <xf numFmtId="0" fontId="8" fillId="8" borderId="36" xfId="0" applyFont="1" applyFill="1" applyBorder="1"/>
    <xf numFmtId="165" fontId="11" fillId="8" borderId="36" xfId="9" applyFont="1" applyFill="1" applyBorder="1" applyAlignment="1">
      <alignment horizontal="center" vertical="distributed" wrapText="1"/>
    </xf>
    <xf numFmtId="2" fontId="8" fillId="5" borderId="21" xfId="9" applyNumberFormat="1" applyFont="1" applyFill="1" applyBorder="1" applyAlignment="1">
      <alignment horizontal="center" vertical="distributed" wrapText="1"/>
    </xf>
    <xf numFmtId="0" fontId="86" fillId="0" borderId="0" xfId="0" applyFont="1" applyAlignment="1">
      <alignment wrapText="1"/>
    </xf>
    <xf numFmtId="0" fontId="11" fillId="8" borderId="1" xfId="2" applyFont="1" applyFill="1" applyBorder="1" applyAlignment="1">
      <alignment horizontal="center" vertical="top"/>
    </xf>
    <xf numFmtId="0" fontId="11" fillId="8" borderId="1" xfId="2" quotePrefix="1" applyFont="1" applyFill="1" applyBorder="1" applyAlignment="1">
      <alignment horizontal="center" vertical="top"/>
    </xf>
    <xf numFmtId="0" fontId="9" fillId="0" borderId="1" xfId="2" applyFont="1" applyBorder="1" applyAlignment="1">
      <alignment horizontal="right" vertical="center"/>
    </xf>
    <xf numFmtId="0" fontId="9" fillId="8" borderId="1" xfId="2" applyFont="1" applyFill="1" applyBorder="1" applyAlignment="1">
      <alignment horizontal="center"/>
    </xf>
    <xf numFmtId="0" fontId="11" fillId="8" borderId="1" xfId="2" applyFont="1" applyFill="1" applyBorder="1" applyAlignment="1">
      <alignment horizontal="center"/>
    </xf>
    <xf numFmtId="4" fontId="9" fillId="0" borderId="1" xfId="2" applyNumberFormat="1" applyFont="1" applyBorder="1" applyAlignment="1">
      <alignment horizontal="center"/>
    </xf>
    <xf numFmtId="4" fontId="9" fillId="0" borderId="1" xfId="2" applyNumberFormat="1" applyFont="1" applyBorder="1" applyAlignment="1">
      <alignment horizontal="right"/>
    </xf>
    <xf numFmtId="165" fontId="104" fillId="0" borderId="0" xfId="0" applyNumberFormat="1" applyFont="1" applyAlignment="1">
      <alignment horizontal="center" vertical="center" wrapText="1"/>
    </xf>
    <xf numFmtId="170" fontId="106" fillId="0" borderId="0" xfId="0" applyNumberFormat="1" applyFont="1"/>
    <xf numFmtId="4" fontId="63" fillId="0" borderId="0" xfId="2" applyNumberFormat="1" applyFont="1" applyAlignment="1">
      <alignment horizontal="center" vertical="center"/>
    </xf>
    <xf numFmtId="0" fontId="49" fillId="0" borderId="0" xfId="38" applyFont="1" applyAlignment="1">
      <alignment vertical="center"/>
    </xf>
    <xf numFmtId="0" fontId="12" fillId="0" borderId="0" xfId="2" applyFont="1" applyAlignment="1">
      <alignment vertical="center"/>
    </xf>
    <xf numFmtId="0" fontId="31" fillId="0" borderId="0" xfId="2" applyFont="1" applyAlignment="1">
      <alignment vertical="center" wrapText="1"/>
    </xf>
    <xf numFmtId="0" fontId="31" fillId="0" borderId="0" xfId="2" applyFont="1" applyAlignment="1">
      <alignment horizontal="center" vertical="center"/>
    </xf>
    <xf numFmtId="4" fontId="31" fillId="0" borderId="0" xfId="2" applyNumberFormat="1" applyFont="1" applyAlignment="1">
      <alignment horizontal="center" vertical="center"/>
    </xf>
    <xf numFmtId="4" fontId="12" fillId="0" borderId="0" xfId="2" applyNumberFormat="1" applyFont="1" applyAlignment="1">
      <alignment horizontal="center" vertical="center"/>
    </xf>
    <xf numFmtId="4" fontId="12" fillId="0" borderId="46" xfId="2" applyNumberFormat="1" applyFont="1" applyBorder="1" applyAlignment="1">
      <alignment horizontal="center" vertical="center"/>
    </xf>
    <xf numFmtId="0" fontId="48" fillId="0" borderId="0" xfId="38" applyFont="1" applyAlignment="1">
      <alignment horizontal="center" vertical="center"/>
    </xf>
    <xf numFmtId="44" fontId="12" fillId="0" borderId="0" xfId="15" applyFont="1" applyFill="1" applyBorder="1" applyAlignment="1">
      <alignment horizontal="center" vertical="center"/>
    </xf>
    <xf numFmtId="10" fontId="12" fillId="0" borderId="0" xfId="1" applyNumberFormat="1" applyFont="1" applyFill="1" applyBorder="1" applyAlignment="1">
      <alignment horizontal="center" vertical="center"/>
    </xf>
    <xf numFmtId="4" fontId="63" fillId="0" borderId="46" xfId="2" applyNumberFormat="1" applyFont="1" applyBorder="1" applyAlignment="1">
      <alignment horizontal="center" vertical="center"/>
    </xf>
    <xf numFmtId="0" fontId="49" fillId="0" borderId="0" xfId="38" applyFont="1" applyAlignment="1">
      <alignment horizontal="center" vertical="center"/>
    </xf>
    <xf numFmtId="0" fontId="1" fillId="0" borderId="0" xfId="38" applyAlignment="1">
      <alignment horizontal="center" vertical="center"/>
    </xf>
    <xf numFmtId="0" fontId="1" fillId="0" borderId="46" xfId="38" applyBorder="1" applyAlignment="1">
      <alignment vertical="center"/>
    </xf>
    <xf numFmtId="0" fontId="89" fillId="0" borderId="82" xfId="0" applyFont="1" applyBorder="1" applyAlignment="1">
      <alignment horizontal="center" vertical="center"/>
    </xf>
    <xf numFmtId="0" fontId="89" fillId="0" borderId="82" xfId="0" applyFont="1" applyBorder="1" applyAlignment="1">
      <alignment horizontal="center" vertical="center" wrapText="1"/>
    </xf>
    <xf numFmtId="177" fontId="89" fillId="0" borderId="82" xfId="0" applyNumberFormat="1" applyFont="1" applyBorder="1" applyAlignment="1">
      <alignment horizontal="center" vertical="center"/>
    </xf>
    <xf numFmtId="177" fontId="89" fillId="16" borderId="82" xfId="0" applyNumberFormat="1" applyFont="1" applyFill="1" applyBorder="1" applyAlignment="1">
      <alignment horizontal="center" vertical="center"/>
    </xf>
    <xf numFmtId="177" fontId="89" fillId="17" borderId="82" xfId="0" applyNumberFormat="1" applyFont="1" applyFill="1" applyBorder="1" applyAlignment="1">
      <alignment horizontal="center" vertical="center"/>
    </xf>
    <xf numFmtId="177" fontId="89" fillId="31" borderId="82" xfId="0" applyNumberFormat="1" applyFont="1" applyFill="1" applyBorder="1" applyAlignment="1">
      <alignment horizontal="center" vertical="center"/>
    </xf>
    <xf numFmtId="177" fontId="89" fillId="0" borderId="82" xfId="0" applyNumberFormat="1" applyFont="1" applyBorder="1" applyAlignment="1">
      <alignment horizontal="right" vertical="top"/>
    </xf>
    <xf numFmtId="0" fontId="89" fillId="0" borderId="82" xfId="0" applyFont="1" applyBorder="1" applyAlignment="1">
      <alignment vertical="center"/>
    </xf>
    <xf numFmtId="0" fontId="89" fillId="0" borderId="77" xfId="0" applyFont="1" applyBorder="1" applyAlignment="1">
      <alignment horizontal="left" vertical="top" wrapText="1"/>
    </xf>
    <xf numFmtId="177" fontId="89" fillId="0" borderId="82" xfId="0" applyNumberFormat="1" applyFont="1" applyBorder="1" applyAlignment="1">
      <alignment horizontal="left" vertical="top"/>
    </xf>
    <xf numFmtId="177" fontId="89" fillId="0" borderId="76" xfId="0" applyNumberFormat="1" applyFont="1" applyBorder="1" applyAlignment="1">
      <alignment horizontal="right" vertical="top"/>
    </xf>
    <xf numFmtId="177" fontId="91" fillId="0" borderId="82" xfId="0" applyNumberFormat="1" applyFont="1" applyBorder="1" applyAlignment="1">
      <alignment horizontal="center" vertical="center"/>
    </xf>
    <xf numFmtId="177" fontId="91" fillId="21" borderId="82" xfId="0" applyNumberFormat="1" applyFont="1" applyFill="1" applyBorder="1" applyAlignment="1">
      <alignment horizontal="center" vertical="center"/>
    </xf>
    <xf numFmtId="177" fontId="91" fillId="16" borderId="77" xfId="0" applyNumberFormat="1" applyFont="1" applyFill="1" applyBorder="1" applyAlignment="1">
      <alignment horizontal="right" vertical="center"/>
    </xf>
    <xf numFmtId="177" fontId="91" fillId="0" borderId="76" xfId="0" applyNumberFormat="1" applyFont="1" applyBorder="1" applyAlignment="1">
      <alignment horizontal="center" vertical="center"/>
    </xf>
    <xf numFmtId="177" fontId="89" fillId="0" borderId="137" xfId="0" applyNumberFormat="1" applyFont="1" applyBorder="1" applyAlignment="1">
      <alignment horizontal="right" vertical="top"/>
    </xf>
    <xf numFmtId="177" fontId="89" fillId="0" borderId="135" xfId="0" applyNumberFormat="1" applyFont="1" applyBorder="1" applyAlignment="1">
      <alignment horizontal="right" vertical="top"/>
    </xf>
    <xf numFmtId="0" fontId="0" fillId="27" borderId="0" xfId="0" applyFill="1" applyAlignment="1">
      <alignment vertical="center"/>
    </xf>
    <xf numFmtId="49" fontId="11" fillId="0" borderId="0" xfId="2" applyNumberFormat="1" applyFont="1" applyAlignment="1">
      <alignment horizontal="left" vertical="center"/>
    </xf>
    <xf numFmtId="165" fontId="11" fillId="8" borderId="1" xfId="9" applyFont="1" applyFill="1" applyBorder="1" applyAlignment="1">
      <alignment horizontal="right" vertical="distributed" wrapText="1"/>
    </xf>
    <xf numFmtId="2" fontId="11" fillId="8" borderId="4" xfId="9" applyNumberFormat="1" applyFont="1" applyFill="1" applyBorder="1" applyAlignment="1">
      <alignment horizontal="center" vertical="distributed" wrapText="1"/>
    </xf>
    <xf numFmtId="4" fontId="17" fillId="0" borderId="0" xfId="0" applyNumberFormat="1" applyFont="1"/>
    <xf numFmtId="0" fontId="9" fillId="8" borderId="1" xfId="0" applyFont="1" applyFill="1" applyBorder="1" applyAlignment="1">
      <alignment horizontal="justify" vertical="center" wrapText="1"/>
    </xf>
    <xf numFmtId="171" fontId="9" fillId="13" borderId="20" xfId="46" applyNumberFormat="1" applyFont="1" applyFill="1" applyBorder="1" applyAlignment="1">
      <alignment horizontal="center" vertical="distributed" wrapText="1"/>
    </xf>
    <xf numFmtId="43" fontId="9" fillId="11" borderId="20" xfId="12" applyFont="1" applyFill="1" applyBorder="1" applyAlignment="1" applyProtection="1">
      <alignment horizontal="center" vertical="center"/>
      <protection locked="0"/>
    </xf>
    <xf numFmtId="43" fontId="9" fillId="5" borderId="20" xfId="12" applyFont="1" applyFill="1" applyBorder="1" applyAlignment="1">
      <alignment horizontal="center" vertical="distributed" wrapText="1"/>
    </xf>
    <xf numFmtId="43" fontId="8" fillId="0" borderId="0" xfId="0" applyNumberFormat="1" applyFont="1"/>
    <xf numFmtId="0" fontId="9" fillId="0" borderId="31" xfId="0" applyFont="1" applyBorder="1"/>
    <xf numFmtId="0" fontId="27" fillId="0" borderId="0" xfId="0" applyFont="1"/>
    <xf numFmtId="0" fontId="119" fillId="0" borderId="0" xfId="0" applyFont="1"/>
    <xf numFmtId="0" fontId="120" fillId="0" borderId="0" xfId="0" applyFont="1"/>
    <xf numFmtId="0" fontId="28" fillId="0" borderId="0" xfId="0" applyFont="1"/>
    <xf numFmtId="49" fontId="63" fillId="8" borderId="40" xfId="54" applyNumberFormat="1" applyFont="1" applyFill="1" applyBorder="1" applyAlignment="1">
      <alignment horizontal="center" vertical="center" wrapText="1"/>
    </xf>
    <xf numFmtId="0" fontId="122" fillId="0" borderId="0" xfId="0" applyFont="1" applyAlignment="1">
      <alignment vertical="center"/>
    </xf>
    <xf numFmtId="0" fontId="123" fillId="0" borderId="0" xfId="2" applyFont="1" applyAlignment="1">
      <alignment horizontal="center" vertical="center"/>
    </xf>
    <xf numFmtId="4" fontId="122" fillId="0" borderId="0" xfId="0" applyNumberFormat="1" applyFont="1" applyAlignment="1">
      <alignment vertical="center"/>
    </xf>
    <xf numFmtId="0" fontId="123" fillId="0" borderId="0" xfId="2" applyFont="1" applyAlignment="1">
      <alignment vertical="top"/>
    </xf>
    <xf numFmtId="0" fontId="124" fillId="0" borderId="0" xfId="2" applyFont="1" applyAlignment="1">
      <alignment vertical="center"/>
    </xf>
    <xf numFmtId="0" fontId="125" fillId="0" borderId="0" xfId="0" applyFont="1" applyAlignment="1">
      <alignment vertical="center"/>
    </xf>
    <xf numFmtId="0" fontId="123" fillId="0" borderId="0" xfId="2" applyFont="1" applyAlignment="1">
      <alignment horizontal="left" vertical="top"/>
    </xf>
    <xf numFmtId="0" fontId="124" fillId="0" borderId="0" xfId="2" applyFont="1" applyAlignment="1">
      <alignment horizontal="center" vertical="center"/>
    </xf>
    <xf numFmtId="4" fontId="124" fillId="0" borderId="0" xfId="2" applyNumberFormat="1" applyFont="1" applyAlignment="1">
      <alignment horizontal="center" vertical="center"/>
    </xf>
    <xf numFmtId="0" fontId="123" fillId="0" borderId="0" xfId="2" applyFont="1" applyAlignment="1">
      <alignment horizontal="center" vertical="top"/>
    </xf>
    <xf numFmtId="10" fontId="123" fillId="11" borderId="9" xfId="2" applyNumberFormat="1" applyFont="1" applyFill="1" applyBorder="1" applyAlignment="1">
      <alignment horizontal="center" vertical="center"/>
    </xf>
    <xf numFmtId="4" fontId="123" fillId="3" borderId="25" xfId="2" applyNumberFormat="1" applyFont="1" applyFill="1" applyBorder="1" applyAlignment="1">
      <alignment horizontal="center" vertical="center"/>
    </xf>
    <xf numFmtId="0" fontId="123" fillId="2" borderId="6" xfId="2" applyFont="1" applyFill="1" applyBorder="1" applyAlignment="1">
      <alignment horizontal="center" vertical="center"/>
    </xf>
    <xf numFmtId="4" fontId="123" fillId="2" borderId="6" xfId="2" applyNumberFormat="1" applyFont="1" applyFill="1" applyBorder="1" applyAlignment="1">
      <alignment horizontal="center" vertical="center" wrapText="1"/>
    </xf>
    <xf numFmtId="0" fontId="123" fillId="8" borderId="0" xfId="0" applyFont="1" applyFill="1" applyAlignment="1">
      <alignment horizontal="center" vertical="center"/>
    </xf>
    <xf numFmtId="0" fontId="123" fillId="10" borderId="0" xfId="0" applyFont="1" applyFill="1" applyAlignment="1">
      <alignment horizontal="center" vertical="center"/>
    </xf>
    <xf numFmtId="0" fontId="123" fillId="0" borderId="114" xfId="2" applyFont="1" applyBorder="1" applyAlignment="1">
      <alignment horizontal="center" vertical="top"/>
    </xf>
    <xf numFmtId="0" fontId="123" fillId="0" borderId="115" xfId="2" applyFont="1" applyBorder="1" applyAlignment="1">
      <alignment horizontal="left" vertical="center"/>
    </xf>
    <xf numFmtId="4" fontId="122" fillId="0" borderId="116" xfId="2" applyNumberFormat="1" applyFont="1" applyBorder="1" applyAlignment="1">
      <alignment horizontal="center" vertical="center"/>
    </xf>
    <xf numFmtId="0" fontId="122" fillId="8" borderId="0" xfId="0" applyFont="1" applyFill="1" applyAlignment="1">
      <alignment vertical="center"/>
    </xf>
    <xf numFmtId="49" fontId="123" fillId="14" borderId="6" xfId="2" applyNumberFormat="1" applyFont="1" applyFill="1" applyBorder="1" applyAlignment="1">
      <alignment horizontal="center" vertical="top"/>
    </xf>
    <xf numFmtId="0" fontId="123" fillId="14" borderId="6" xfId="2" applyFont="1" applyFill="1" applyBorder="1" applyAlignment="1">
      <alignment horizontal="left" vertical="center"/>
    </xf>
    <xf numFmtId="4" fontId="123" fillId="14" borderId="6" xfId="2" applyNumberFormat="1" applyFont="1" applyFill="1" applyBorder="1" applyAlignment="1">
      <alignment horizontal="center" vertical="center"/>
    </xf>
    <xf numFmtId="0" fontId="123" fillId="14" borderId="0" xfId="0" applyFont="1" applyFill="1" applyAlignment="1">
      <alignment vertical="center"/>
    </xf>
    <xf numFmtId="49" fontId="123" fillId="0" borderId="117" xfId="2" applyNumberFormat="1" applyFont="1" applyBorder="1" applyAlignment="1">
      <alignment horizontal="center" vertical="top"/>
    </xf>
    <xf numFmtId="0" fontId="123" fillId="0" borderId="34" xfId="2" applyFont="1" applyBorder="1" applyAlignment="1">
      <alignment horizontal="left" vertical="center"/>
    </xf>
    <xf numFmtId="4" fontId="122" fillId="0" borderId="118" xfId="2" applyNumberFormat="1" applyFont="1" applyBorder="1" applyAlignment="1">
      <alignment horizontal="center" vertical="center"/>
    </xf>
    <xf numFmtId="49" fontId="123" fillId="0" borderId="6" xfId="2" applyNumberFormat="1" applyFont="1" applyBorder="1" applyAlignment="1">
      <alignment horizontal="center" vertical="top"/>
    </xf>
    <xf numFmtId="0" fontId="123" fillId="0" borderId="6" xfId="2" applyFont="1" applyBorder="1" applyAlignment="1">
      <alignment horizontal="left" vertical="center"/>
    </xf>
    <xf numFmtId="4" fontId="123" fillId="0" borderId="6" xfId="2" applyNumberFormat="1" applyFont="1" applyBorder="1" applyAlignment="1">
      <alignment horizontal="center" vertical="center"/>
    </xf>
    <xf numFmtId="0" fontId="123" fillId="0" borderId="0" xfId="0" applyFont="1" applyAlignment="1">
      <alignment vertical="center"/>
    </xf>
    <xf numFmtId="0" fontId="123" fillId="0" borderId="34" xfId="2" applyFont="1" applyBorder="1" applyAlignment="1">
      <alignment horizontal="right" vertical="center"/>
    </xf>
    <xf numFmtId="49" fontId="126" fillId="0" borderId="117" xfId="2" applyNumberFormat="1" applyFont="1" applyBorder="1" applyAlignment="1">
      <alignment horizontal="center" vertical="top"/>
    </xf>
    <xf numFmtId="0" fontId="126" fillId="0" borderId="34" xfId="2" applyFont="1" applyBorder="1" applyAlignment="1">
      <alignment horizontal="right" vertical="center"/>
    </xf>
    <xf numFmtId="4" fontId="127" fillId="0" borderId="118" xfId="2" applyNumberFormat="1" applyFont="1" applyBorder="1" applyAlignment="1">
      <alignment horizontal="center" vertical="center"/>
    </xf>
    <xf numFmtId="0" fontId="127" fillId="8" borderId="0" xfId="0" applyFont="1" applyFill="1" applyAlignment="1">
      <alignment vertical="center"/>
    </xf>
    <xf numFmtId="0" fontId="127" fillId="0" borderId="0" xfId="0" applyFont="1" applyAlignment="1">
      <alignment vertical="center"/>
    </xf>
    <xf numFmtId="49" fontId="123" fillId="0" borderId="119" xfId="2" applyNumberFormat="1" applyFont="1" applyBorder="1" applyAlignment="1">
      <alignment horizontal="center" vertical="top"/>
    </xf>
    <xf numFmtId="0" fontId="123" fillId="0" borderId="120" xfId="2" applyFont="1" applyBorder="1" applyAlignment="1">
      <alignment horizontal="right" vertical="center"/>
    </xf>
    <xf numFmtId="4" fontId="122" fillId="0" borderId="121" xfId="2" applyNumberFormat="1" applyFont="1" applyBorder="1" applyAlignment="1">
      <alignment horizontal="center" vertical="center"/>
    </xf>
    <xf numFmtId="0" fontId="123" fillId="8" borderId="0" xfId="0" applyFont="1" applyFill="1" applyAlignment="1">
      <alignment vertical="center"/>
    </xf>
    <xf numFmtId="4" fontId="123" fillId="11" borderId="6" xfId="2" applyNumberFormat="1" applyFont="1" applyFill="1" applyBorder="1" applyAlignment="1">
      <alignment horizontal="center" vertical="center"/>
    </xf>
    <xf numFmtId="4" fontId="123" fillId="8" borderId="0" xfId="0" applyNumberFormat="1" applyFont="1" applyFill="1" applyAlignment="1">
      <alignment horizontal="center" vertical="center"/>
    </xf>
    <xf numFmtId="4" fontId="123" fillId="8" borderId="0" xfId="0" applyNumberFormat="1" applyFont="1" applyFill="1" applyAlignment="1">
      <alignment vertical="center"/>
    </xf>
    <xf numFmtId="0" fontId="123" fillId="10" borderId="0" xfId="0" applyFont="1" applyFill="1" applyAlignment="1">
      <alignment vertical="center"/>
    </xf>
    <xf numFmtId="0" fontId="122" fillId="0" borderId="0" xfId="0" applyFont="1" applyAlignment="1">
      <alignment vertical="top"/>
    </xf>
    <xf numFmtId="4" fontId="123" fillId="0" borderId="0" xfId="0" applyNumberFormat="1" applyFont="1" applyAlignment="1">
      <alignment horizontal="center" vertical="center"/>
    </xf>
    <xf numFmtId="10" fontId="122" fillId="8" borderId="0" xfId="0" applyNumberFormat="1" applyFont="1" applyFill="1" applyAlignment="1">
      <alignment vertical="center"/>
    </xf>
    <xf numFmtId="10" fontId="124" fillId="8" borderId="0" xfId="0" applyNumberFormat="1" applyFont="1" applyFill="1" applyAlignment="1">
      <alignment vertical="center"/>
    </xf>
    <xf numFmtId="0" fontId="125" fillId="0" borderId="0" xfId="0" applyFont="1" applyAlignment="1">
      <alignment vertical="top"/>
    </xf>
    <xf numFmtId="4" fontId="125" fillId="0" borderId="0" xfId="0" applyNumberFormat="1" applyFont="1" applyAlignment="1">
      <alignment horizontal="center" vertical="center"/>
    </xf>
    <xf numFmtId="10" fontId="125" fillId="0" borderId="0" xfId="1" applyNumberFormat="1" applyFont="1" applyAlignment="1">
      <alignment vertical="center"/>
    </xf>
    <xf numFmtId="4" fontId="123" fillId="0" borderId="0" xfId="0" applyNumberFormat="1" applyFont="1" applyAlignment="1">
      <alignment vertical="center"/>
    </xf>
    <xf numFmtId="4" fontId="125" fillId="0" borderId="0" xfId="0" applyNumberFormat="1" applyFont="1" applyAlignment="1">
      <alignment vertical="center"/>
    </xf>
    <xf numFmtId="0" fontId="121" fillId="26" borderId="111" xfId="2" applyFont="1" applyFill="1" applyBorder="1" applyAlignment="1">
      <alignment horizontal="center" vertical="center"/>
    </xf>
    <xf numFmtId="0" fontId="121" fillId="26" borderId="112" xfId="2" applyFont="1" applyFill="1" applyBorder="1" applyAlignment="1">
      <alignment horizontal="center" vertical="center"/>
    </xf>
    <xf numFmtId="0" fontId="121" fillId="26" borderId="113" xfId="2" applyFont="1" applyFill="1" applyBorder="1" applyAlignment="1">
      <alignment horizontal="center" vertical="center"/>
    </xf>
    <xf numFmtId="0" fontId="123" fillId="0" borderId="0" xfId="2" applyFont="1" applyAlignment="1">
      <alignment horizontal="center" vertical="center"/>
    </xf>
    <xf numFmtId="0" fontId="123" fillId="0" borderId="6" xfId="2" applyFont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1" fillId="2" borderId="19" xfId="2" applyFont="1" applyFill="1" applyBorder="1" applyAlignment="1">
      <alignment horizontal="center" vertical="center" wrapText="1"/>
    </xf>
    <xf numFmtId="4" fontId="11" fillId="4" borderId="23" xfId="2" applyNumberFormat="1" applyFont="1" applyFill="1" applyBorder="1" applyAlignment="1">
      <alignment horizontal="center" vertical="center"/>
    </xf>
    <xf numFmtId="4" fontId="11" fillId="4" borderId="24" xfId="2" applyNumberFormat="1" applyFont="1" applyFill="1" applyBorder="1" applyAlignment="1">
      <alignment horizontal="center" vertical="center"/>
    </xf>
    <xf numFmtId="4" fontId="11" fillId="4" borderId="25" xfId="2" applyNumberFormat="1" applyFont="1" applyFill="1" applyBorder="1" applyAlignment="1">
      <alignment horizontal="center" vertical="center"/>
    </xf>
    <xf numFmtId="4" fontId="11" fillId="3" borderId="23" xfId="2" applyNumberFormat="1" applyFont="1" applyFill="1" applyBorder="1" applyAlignment="1">
      <alignment horizontal="center" vertical="center"/>
    </xf>
    <xf numFmtId="4" fontId="11" fillId="3" borderId="24" xfId="2" applyNumberFormat="1" applyFont="1" applyFill="1" applyBorder="1" applyAlignment="1">
      <alignment horizontal="center" vertical="center"/>
    </xf>
    <xf numFmtId="4" fontId="11" fillId="3" borderId="25" xfId="2" applyNumberFormat="1" applyFont="1" applyFill="1" applyBorder="1" applyAlignment="1">
      <alignment horizontal="center" vertical="center"/>
    </xf>
    <xf numFmtId="0" fontId="50" fillId="26" borderId="111" xfId="2" applyFont="1" applyFill="1" applyBorder="1" applyAlignment="1">
      <alignment horizontal="center" vertical="center"/>
    </xf>
    <xf numFmtId="0" fontId="50" fillId="26" borderId="112" xfId="2" applyFont="1" applyFill="1" applyBorder="1" applyAlignment="1">
      <alignment horizontal="center" vertical="center"/>
    </xf>
    <xf numFmtId="0" fontId="50" fillId="26" borderId="113" xfId="2" applyFont="1" applyFill="1" applyBorder="1" applyAlignment="1">
      <alignment horizontal="center" vertical="center"/>
    </xf>
    <xf numFmtId="0" fontId="36" fillId="0" borderId="0" xfId="2" applyFont="1" applyAlignment="1">
      <alignment horizontal="center" vertical="center"/>
    </xf>
    <xf numFmtId="0" fontId="12" fillId="26" borderId="103" xfId="2" applyFont="1" applyFill="1" applyBorder="1" applyAlignment="1">
      <alignment horizontal="center" vertical="center"/>
    </xf>
    <xf numFmtId="0" fontId="12" fillId="26" borderId="104" xfId="2" applyFont="1" applyFill="1" applyBorder="1" applyAlignment="1">
      <alignment horizontal="center" vertical="center"/>
    </xf>
    <xf numFmtId="0" fontId="12" fillId="26" borderId="105" xfId="2" applyFont="1" applyFill="1" applyBorder="1" applyAlignment="1">
      <alignment horizontal="center" vertical="center"/>
    </xf>
    <xf numFmtId="0" fontId="12" fillId="26" borderId="108" xfId="2" applyFont="1" applyFill="1" applyBorder="1" applyAlignment="1">
      <alignment horizontal="center" vertical="center"/>
    </xf>
    <xf numFmtId="0" fontId="12" fillId="26" borderId="109" xfId="2" applyFont="1" applyFill="1" applyBorder="1" applyAlignment="1">
      <alignment horizontal="center" vertical="center"/>
    </xf>
    <xf numFmtId="0" fontId="12" fillId="26" borderId="110" xfId="2" applyFont="1" applyFill="1" applyBorder="1" applyAlignment="1">
      <alignment horizontal="center" vertical="center"/>
    </xf>
    <xf numFmtId="0" fontId="51" fillId="10" borderId="8" xfId="2" applyFont="1" applyFill="1" applyBorder="1" applyAlignment="1">
      <alignment horizontal="right" vertical="center"/>
    </xf>
    <xf numFmtId="0" fontId="51" fillId="10" borderId="7" xfId="2" applyFont="1" applyFill="1" applyBorder="1" applyAlignment="1">
      <alignment horizontal="right" vertical="center"/>
    </xf>
    <xf numFmtId="0" fontId="51" fillId="11" borderId="8" xfId="2" applyFont="1" applyFill="1" applyBorder="1" applyAlignment="1">
      <alignment horizontal="right" vertical="center"/>
    </xf>
    <xf numFmtId="0" fontId="51" fillId="11" borderId="7" xfId="2" applyFont="1" applyFill="1" applyBorder="1" applyAlignment="1">
      <alignment horizontal="right" vertical="center"/>
    </xf>
    <xf numFmtId="0" fontId="11" fillId="11" borderId="19" xfId="2" applyFont="1" applyFill="1" applyBorder="1" applyAlignment="1">
      <alignment horizontal="center" vertical="center" wrapText="1"/>
    </xf>
    <xf numFmtId="0" fontId="11" fillId="11" borderId="3" xfId="2" applyFont="1" applyFill="1" applyBorder="1" applyAlignment="1">
      <alignment horizontal="center" vertical="center" wrapText="1"/>
    </xf>
    <xf numFmtId="177" fontId="104" fillId="0" borderId="71" xfId="0" applyNumberFormat="1" applyFont="1" applyBorder="1" applyAlignment="1">
      <alignment horizontal="center" vertical="center"/>
    </xf>
    <xf numFmtId="0" fontId="84" fillId="0" borderId="102" xfId="0" applyFont="1" applyBorder="1"/>
    <xf numFmtId="0" fontId="84" fillId="0" borderId="72" xfId="0" applyFont="1" applyBorder="1"/>
    <xf numFmtId="0" fontId="108" fillId="30" borderId="135" xfId="0" applyFont="1" applyFill="1" applyBorder="1" applyAlignment="1">
      <alignment horizontal="center" vertical="center" wrapText="1"/>
    </xf>
    <xf numFmtId="0" fontId="84" fillId="0" borderId="136" xfId="0" applyFont="1" applyBorder="1"/>
    <xf numFmtId="0" fontId="84" fillId="0" borderId="137" xfId="0" applyFont="1" applyBorder="1"/>
    <xf numFmtId="0" fontId="108" fillId="17" borderId="135" xfId="0" applyFont="1" applyFill="1" applyBorder="1" applyAlignment="1">
      <alignment horizontal="center" vertical="center" wrapText="1"/>
    </xf>
    <xf numFmtId="0" fontId="108" fillId="31" borderId="76" xfId="0" applyFont="1" applyFill="1" applyBorder="1" applyAlignment="1">
      <alignment horizontal="center" vertical="center" wrapText="1"/>
    </xf>
    <xf numFmtId="0" fontId="84" fillId="0" borderId="77" xfId="0" applyFont="1" applyBorder="1"/>
    <xf numFmtId="0" fontId="108" fillId="19" borderId="76" xfId="0" applyFont="1" applyFill="1" applyBorder="1" applyAlignment="1">
      <alignment horizontal="center" vertical="center" wrapText="1"/>
    </xf>
    <xf numFmtId="0" fontId="108" fillId="19" borderId="135" xfId="0" applyFont="1" applyFill="1" applyBorder="1" applyAlignment="1">
      <alignment horizontal="center" vertical="center" wrapText="1"/>
    </xf>
    <xf numFmtId="0" fontId="108" fillId="30" borderId="76" xfId="0" applyFont="1" applyFill="1" applyBorder="1" applyAlignment="1">
      <alignment horizontal="center" vertical="center" wrapText="1"/>
    </xf>
    <xf numFmtId="0" fontId="84" fillId="0" borderId="134" xfId="0" applyFont="1" applyBorder="1"/>
    <xf numFmtId="0" fontId="108" fillId="31" borderId="135" xfId="0" applyFont="1" applyFill="1" applyBorder="1" applyAlignment="1">
      <alignment horizontal="center" vertical="center" wrapText="1"/>
    </xf>
    <xf numFmtId="0" fontId="112" fillId="32" borderId="131" xfId="0" applyFont="1" applyFill="1" applyBorder="1" applyAlignment="1">
      <alignment horizontal="center" vertical="center"/>
    </xf>
    <xf numFmtId="0" fontId="84" fillId="27" borderId="132" xfId="0" applyFont="1" applyFill="1" applyBorder="1" applyAlignment="1">
      <alignment vertical="center"/>
    </xf>
    <xf numFmtId="0" fontId="84" fillId="27" borderId="133" xfId="0" applyFont="1" applyFill="1" applyBorder="1" applyAlignment="1">
      <alignment vertical="center"/>
    </xf>
    <xf numFmtId="0" fontId="107" fillId="21" borderId="76" xfId="0" applyFont="1" applyFill="1" applyBorder="1" applyAlignment="1">
      <alignment horizontal="center"/>
    </xf>
    <xf numFmtId="0" fontId="109" fillId="15" borderId="67" xfId="0" applyFont="1" applyFill="1" applyBorder="1" applyAlignment="1">
      <alignment horizontal="center" vertical="center"/>
    </xf>
    <xf numFmtId="0" fontId="84" fillId="0" borderId="101" xfId="0" applyFont="1" applyBorder="1"/>
    <xf numFmtId="0" fontId="84" fillId="0" borderId="68" xfId="0" applyFont="1" applyBorder="1"/>
    <xf numFmtId="0" fontId="84" fillId="0" borderId="57" xfId="0" applyFont="1" applyBorder="1"/>
    <xf numFmtId="0" fontId="0" fillId="0" borderId="0" xfId="0"/>
    <xf numFmtId="0" fontId="84" fillId="0" borderId="87" xfId="0" applyFont="1" applyBorder="1"/>
    <xf numFmtId="0" fontId="84" fillId="0" borderId="71" xfId="0" applyFont="1" applyBorder="1"/>
    <xf numFmtId="0" fontId="108" fillId="22" borderId="71" xfId="0" applyFont="1" applyFill="1" applyBorder="1" applyAlignment="1">
      <alignment horizontal="center" vertical="center" wrapText="1"/>
    </xf>
    <xf numFmtId="0" fontId="108" fillId="20" borderId="87" xfId="0" applyFont="1" applyFill="1" applyBorder="1" applyAlignment="1">
      <alignment horizontal="center" vertical="center" wrapText="1"/>
    </xf>
    <xf numFmtId="0" fontId="108" fillId="28" borderId="71" xfId="0" applyFont="1" applyFill="1" applyBorder="1" applyAlignment="1">
      <alignment horizontal="center" vertical="center" wrapText="1"/>
    </xf>
    <xf numFmtId="0" fontId="108" fillId="29" borderId="71" xfId="0" applyFont="1" applyFill="1" applyBorder="1" applyAlignment="1">
      <alignment horizontal="center" vertical="center" wrapText="1"/>
    </xf>
    <xf numFmtId="0" fontId="108" fillId="23" borderId="135" xfId="0" applyFont="1" applyFill="1" applyBorder="1" applyAlignment="1">
      <alignment horizontal="center" vertical="center" wrapText="1"/>
    </xf>
    <xf numFmtId="0" fontId="108" fillId="23" borderId="68" xfId="0" applyFont="1" applyFill="1" applyBorder="1" applyAlignment="1">
      <alignment horizontal="center" vertical="center" wrapText="1"/>
    </xf>
    <xf numFmtId="170" fontId="11" fillId="17" borderId="67" xfId="0" applyNumberFormat="1" applyFont="1" applyFill="1" applyBorder="1" applyAlignment="1">
      <alignment horizontal="center" vertical="center" wrapText="1"/>
    </xf>
    <xf numFmtId="0" fontId="9" fillId="0" borderId="68" xfId="0" applyFont="1" applyBorder="1"/>
    <xf numFmtId="0" fontId="9" fillId="0" borderId="71" xfId="0" applyFont="1" applyBorder="1"/>
    <xf numFmtId="0" fontId="9" fillId="0" borderId="72" xfId="0" applyFont="1" applyBorder="1"/>
    <xf numFmtId="170" fontId="11" fillId="18" borderId="67" xfId="0" applyNumberFormat="1" applyFont="1" applyFill="1" applyBorder="1" applyAlignment="1">
      <alignment horizontal="center" vertical="center" wrapText="1"/>
    </xf>
    <xf numFmtId="0" fontId="50" fillId="25" borderId="67" xfId="0" applyFont="1" applyFill="1" applyBorder="1" applyAlignment="1">
      <alignment horizontal="center" vertical="center" wrapText="1"/>
    </xf>
    <xf numFmtId="0" fontId="63" fillId="5" borderId="101" xfId="0" applyFont="1" applyFill="1" applyBorder="1"/>
    <xf numFmtId="0" fontId="63" fillId="5" borderId="68" xfId="0" applyFont="1" applyFill="1" applyBorder="1"/>
    <xf numFmtId="0" fontId="63" fillId="5" borderId="71" xfId="0" applyFont="1" applyFill="1" applyBorder="1"/>
    <xf numFmtId="0" fontId="63" fillId="5" borderId="102" xfId="0" applyFont="1" applyFill="1" applyBorder="1"/>
    <xf numFmtId="0" fontId="63" fillId="5" borderId="72" xfId="0" applyFont="1" applyFill="1" applyBorder="1"/>
    <xf numFmtId="169" fontId="50" fillId="26" borderId="124" xfId="9" applyNumberFormat="1" applyFont="1" applyFill="1" applyBorder="1" applyAlignment="1">
      <alignment horizontal="center" vertical="distributed" wrapText="1"/>
    </xf>
    <xf numFmtId="169" fontId="50" fillId="26" borderId="125" xfId="9" applyNumberFormat="1" applyFont="1" applyFill="1" applyBorder="1" applyAlignment="1">
      <alignment horizontal="center" vertical="distributed" wrapText="1"/>
    </xf>
    <xf numFmtId="169" fontId="50" fillId="26" borderId="44" xfId="9" applyNumberFormat="1" applyFont="1" applyFill="1" applyBorder="1" applyAlignment="1">
      <alignment horizontal="center" vertical="distributed" wrapText="1"/>
    </xf>
    <xf numFmtId="169" fontId="50" fillId="26" borderId="58" xfId="9" applyNumberFormat="1" applyFont="1" applyFill="1" applyBorder="1" applyAlignment="1">
      <alignment horizontal="center" vertical="distributed" wrapText="1"/>
    </xf>
    <xf numFmtId="169" fontId="50" fillId="26" borderId="92" xfId="9" applyNumberFormat="1" applyFont="1" applyFill="1" applyBorder="1" applyAlignment="1">
      <alignment horizontal="center" vertical="distributed" wrapText="1"/>
    </xf>
    <xf numFmtId="169" fontId="50" fillId="26" borderId="69" xfId="9" applyNumberFormat="1" applyFont="1" applyFill="1" applyBorder="1" applyAlignment="1">
      <alignment horizontal="center" vertical="distributed" wrapText="1"/>
    </xf>
    <xf numFmtId="0" fontId="91" fillId="0" borderId="60" xfId="0" applyFont="1" applyBorder="1" applyAlignment="1">
      <alignment horizontal="center" vertical="center" wrapText="1"/>
    </xf>
    <xf numFmtId="0" fontId="89" fillId="0" borderId="61" xfId="0" applyFont="1" applyBorder="1"/>
    <xf numFmtId="0" fontId="89" fillId="0" borderId="62" xfId="0" applyFont="1" applyBorder="1"/>
    <xf numFmtId="165" fontId="91" fillId="15" borderId="63" xfId="0" applyNumberFormat="1" applyFont="1" applyFill="1" applyBorder="1" applyAlignment="1">
      <alignment horizontal="right" vertical="center" wrapText="1"/>
    </xf>
    <xf numFmtId="0" fontId="89" fillId="0" borderId="64" xfId="0" applyFont="1" applyBorder="1"/>
    <xf numFmtId="0" fontId="51" fillId="0" borderId="22" xfId="9" applyNumberFormat="1" applyFont="1" applyBorder="1" applyAlignment="1">
      <alignment horizontal="center" vertical="distributed" wrapText="1"/>
    </xf>
    <xf numFmtId="0" fontId="51" fillId="0" borderId="39" xfId="9" applyNumberFormat="1" applyFont="1" applyBorder="1" applyAlignment="1">
      <alignment horizontal="center" vertical="distributed" wrapText="1"/>
    </xf>
    <xf numFmtId="165" fontId="51" fillId="8" borderId="32" xfId="9" applyFont="1" applyFill="1" applyBorder="1" applyAlignment="1">
      <alignment horizontal="right" vertical="center" wrapText="1"/>
    </xf>
    <xf numFmtId="165" fontId="51" fillId="8" borderId="34" xfId="9" applyFont="1" applyFill="1" applyBorder="1" applyAlignment="1">
      <alignment horizontal="right" vertical="center" wrapText="1"/>
    </xf>
    <xf numFmtId="0" fontId="51" fillId="5" borderId="45" xfId="9" applyNumberFormat="1" applyFont="1" applyFill="1" applyBorder="1" applyAlignment="1">
      <alignment horizontal="justify" vertical="center" wrapText="1"/>
    </xf>
    <xf numFmtId="0" fontId="51" fillId="5" borderId="2" xfId="9" applyNumberFormat="1" applyFont="1" applyFill="1" applyBorder="1" applyAlignment="1">
      <alignment horizontal="justify" vertical="center" wrapText="1"/>
    </xf>
    <xf numFmtId="0" fontId="51" fillId="5" borderId="52" xfId="9" applyNumberFormat="1" applyFont="1" applyFill="1" applyBorder="1" applyAlignment="1">
      <alignment horizontal="justify" vertical="center" wrapText="1"/>
    </xf>
    <xf numFmtId="0" fontId="51" fillId="5" borderId="53" xfId="9" applyNumberFormat="1" applyFont="1" applyFill="1" applyBorder="1" applyAlignment="1">
      <alignment horizontal="justify" vertical="center" wrapText="1"/>
    </xf>
    <xf numFmtId="0" fontId="51" fillId="5" borderId="0" xfId="9" applyNumberFormat="1" applyFont="1" applyFill="1" applyBorder="1" applyAlignment="1">
      <alignment horizontal="justify" vertical="center" wrapText="1"/>
    </xf>
    <xf numFmtId="0" fontId="51" fillId="5" borderId="46" xfId="9" applyNumberFormat="1" applyFont="1" applyFill="1" applyBorder="1" applyAlignment="1">
      <alignment horizontal="justify" vertical="center" wrapText="1"/>
    </xf>
    <xf numFmtId="165" fontId="51" fillId="8" borderId="20" xfId="9" applyFont="1" applyFill="1" applyBorder="1" applyAlignment="1">
      <alignment horizontal="center" vertical="center" wrapText="1"/>
    </xf>
    <xf numFmtId="170" fontId="12" fillId="10" borderId="6" xfId="9" applyNumberFormat="1" applyFont="1" applyFill="1" applyBorder="1" applyAlignment="1">
      <alignment horizontal="center" vertical="center" wrapText="1"/>
    </xf>
    <xf numFmtId="170" fontId="12" fillId="11" borderId="6" xfId="9" applyNumberFormat="1" applyFont="1" applyFill="1" applyBorder="1" applyAlignment="1">
      <alignment horizontal="center" vertical="center" wrapText="1"/>
    </xf>
    <xf numFmtId="0" fontId="11" fillId="0" borderId="22" xfId="9" applyNumberFormat="1" applyFont="1" applyBorder="1" applyAlignment="1">
      <alignment horizontal="center" vertical="distributed" wrapText="1"/>
    </xf>
    <xf numFmtId="0" fontId="11" fillId="0" borderId="39" xfId="9" applyNumberFormat="1" applyFont="1" applyBorder="1" applyAlignment="1">
      <alignment horizontal="center" vertical="distributed" wrapText="1"/>
    </xf>
    <xf numFmtId="165" fontId="51" fillId="8" borderId="22" xfId="9" applyFont="1" applyFill="1" applyBorder="1" applyAlignment="1">
      <alignment horizontal="right" vertical="center" wrapText="1"/>
    </xf>
    <xf numFmtId="165" fontId="11" fillId="4" borderId="6" xfId="9" applyFont="1" applyFill="1" applyBorder="1" applyAlignment="1">
      <alignment horizontal="center" vertical="distributed" wrapText="1"/>
    </xf>
    <xf numFmtId="165" fontId="11" fillId="3" borderId="6" xfId="9" applyFont="1" applyFill="1" applyBorder="1" applyAlignment="1">
      <alignment horizontal="center" vertical="distributed" wrapText="1"/>
    </xf>
    <xf numFmtId="165" fontId="11" fillId="19" borderId="76" xfId="0" applyNumberFormat="1" applyFont="1" applyFill="1" applyBorder="1" applyAlignment="1">
      <alignment horizontal="center" vertical="center" wrapText="1"/>
    </xf>
    <xf numFmtId="0" fontId="63" fillId="0" borderId="77" xfId="0" applyFont="1" applyBorder="1"/>
    <xf numFmtId="165" fontId="11" fillId="20" borderId="76" xfId="0" applyNumberFormat="1" applyFont="1" applyFill="1" applyBorder="1" applyAlignment="1">
      <alignment horizontal="center" vertical="center" wrapText="1"/>
    </xf>
    <xf numFmtId="0" fontId="63" fillId="0" borderId="95" xfId="0" applyFont="1" applyBorder="1"/>
    <xf numFmtId="165" fontId="51" fillId="4" borderId="6" xfId="9" applyFont="1" applyFill="1" applyBorder="1" applyAlignment="1">
      <alignment horizontal="center" vertical="distributed" wrapText="1"/>
    </xf>
    <xf numFmtId="165" fontId="51" fillId="3" borderId="6" xfId="9" applyFont="1" applyFill="1" applyBorder="1" applyAlignment="1">
      <alignment horizontal="center" vertical="distributed" wrapText="1"/>
    </xf>
    <xf numFmtId="169" fontId="50" fillId="26" borderId="38" xfId="9" applyNumberFormat="1" applyFont="1" applyFill="1" applyBorder="1" applyAlignment="1">
      <alignment horizontal="center" vertical="distributed" wrapText="1"/>
    </xf>
    <xf numFmtId="169" fontId="50" fillId="26" borderId="22" xfId="9" applyNumberFormat="1" applyFont="1" applyFill="1" applyBorder="1" applyAlignment="1">
      <alignment horizontal="center" vertical="distributed" wrapText="1"/>
    </xf>
    <xf numFmtId="169" fontId="50" fillId="26" borderId="40" xfId="9" applyNumberFormat="1" applyFont="1" applyFill="1" applyBorder="1" applyAlignment="1">
      <alignment horizontal="center" vertical="distributed" wrapText="1"/>
    </xf>
    <xf numFmtId="169" fontId="50" fillId="26" borderId="1" xfId="9" applyNumberFormat="1" applyFont="1" applyFill="1" applyBorder="1" applyAlignment="1">
      <alignment horizontal="center" vertical="distributed" wrapText="1"/>
    </xf>
    <xf numFmtId="0" fontId="51" fillId="0" borderId="60" xfId="0" applyFont="1" applyBorder="1" applyAlignment="1">
      <alignment horizontal="center" vertical="center" wrapText="1"/>
    </xf>
    <xf numFmtId="0" fontId="17" fillId="0" borderId="61" xfId="0" applyFont="1" applyBorder="1"/>
    <xf numFmtId="0" fontId="17" fillId="0" borderId="89" xfId="0" applyFont="1" applyBorder="1"/>
    <xf numFmtId="165" fontId="51" fillId="15" borderId="63" xfId="0" applyNumberFormat="1" applyFont="1" applyFill="1" applyBorder="1" applyAlignment="1">
      <alignment horizontal="right" vertical="center" wrapText="1"/>
    </xf>
    <xf numFmtId="0" fontId="17" fillId="0" borderId="64" xfId="0" applyFont="1" applyBorder="1"/>
    <xf numFmtId="0" fontId="51" fillId="16" borderId="83" xfId="0" applyFont="1" applyFill="1" applyBorder="1" applyAlignment="1">
      <alignment horizontal="justify" vertical="center" wrapText="1"/>
    </xf>
    <xf numFmtId="0" fontId="17" fillId="0" borderId="84" xfId="0" applyFont="1" applyBorder="1" applyAlignment="1">
      <alignment horizontal="justify"/>
    </xf>
    <xf numFmtId="0" fontId="17" fillId="0" borderId="90" xfId="0" applyFont="1" applyBorder="1" applyAlignment="1">
      <alignment horizontal="justify"/>
    </xf>
    <xf numFmtId="0" fontId="17" fillId="0" borderId="86" xfId="0" applyFont="1" applyBorder="1" applyAlignment="1">
      <alignment horizontal="justify"/>
    </xf>
    <xf numFmtId="0" fontId="17" fillId="0" borderId="0" xfId="0" applyFont="1" applyAlignment="1">
      <alignment horizontal="justify"/>
    </xf>
    <xf numFmtId="0" fontId="17" fillId="0" borderId="46" xfId="0" applyFont="1" applyBorder="1" applyAlignment="1">
      <alignment horizontal="justify"/>
    </xf>
    <xf numFmtId="165" fontId="51" fillId="15" borderId="66" xfId="0" applyNumberFormat="1" applyFont="1" applyFill="1" applyBorder="1" applyAlignment="1">
      <alignment horizontal="center" vertical="center" wrapText="1"/>
    </xf>
    <xf numFmtId="0" fontId="17" fillId="0" borderId="70" xfId="0" applyFont="1" applyBorder="1"/>
    <xf numFmtId="170" fontId="12" fillId="17" borderId="67" xfId="0" applyNumberFormat="1" applyFont="1" applyFill="1" applyBorder="1" applyAlignment="1">
      <alignment horizontal="center" vertical="center" wrapText="1"/>
    </xf>
    <xf numFmtId="0" fontId="63" fillId="0" borderId="68" xfId="0" applyFont="1" applyBorder="1"/>
    <xf numFmtId="0" fontId="63" fillId="0" borderId="71" xfId="0" applyFont="1" applyBorder="1"/>
    <xf numFmtId="0" fontId="63" fillId="0" borderId="72" xfId="0" applyFont="1" applyBorder="1"/>
    <xf numFmtId="170" fontId="12" fillId="18" borderId="67" xfId="0" applyNumberFormat="1" applyFont="1" applyFill="1" applyBorder="1" applyAlignment="1">
      <alignment horizontal="center" vertical="center" wrapText="1"/>
    </xf>
    <xf numFmtId="0" fontId="63" fillId="0" borderId="91" xfId="0" applyFont="1" applyBorder="1"/>
    <xf numFmtId="0" fontId="63" fillId="0" borderId="93" xfId="0" applyFont="1" applyBorder="1"/>
    <xf numFmtId="165" fontId="11" fillId="15" borderId="63" xfId="0" applyNumberFormat="1" applyFont="1" applyFill="1" applyBorder="1" applyAlignment="1">
      <alignment horizontal="right" vertical="center" wrapText="1"/>
    </xf>
    <xf numFmtId="0" fontId="9" fillId="0" borderId="64" xfId="0" applyFont="1" applyBorder="1"/>
    <xf numFmtId="0" fontId="11" fillId="5" borderId="1" xfId="9" applyNumberFormat="1" applyFont="1" applyFill="1" applyBorder="1" applyAlignment="1">
      <alignment horizontal="justify" vertical="center" wrapText="1"/>
    </xf>
    <xf numFmtId="0" fontId="11" fillId="5" borderId="41" xfId="9" applyNumberFormat="1" applyFont="1" applyFill="1" applyBorder="1" applyAlignment="1">
      <alignment horizontal="justify" vertical="center" wrapText="1"/>
    </xf>
    <xf numFmtId="0" fontId="11" fillId="5" borderId="32" xfId="9" applyNumberFormat="1" applyFont="1" applyFill="1" applyBorder="1" applyAlignment="1">
      <alignment horizontal="justify" vertical="center" wrapText="1"/>
    </xf>
    <xf numFmtId="0" fontId="11" fillId="5" borderId="42" xfId="9" applyNumberFormat="1" applyFont="1" applyFill="1" applyBorder="1" applyAlignment="1">
      <alignment horizontal="justify" vertical="center" wrapText="1"/>
    </xf>
    <xf numFmtId="165" fontId="11" fillId="15" borderId="66" xfId="0" applyNumberFormat="1" applyFont="1" applyFill="1" applyBorder="1" applyAlignment="1">
      <alignment horizontal="center" vertical="center" wrapText="1"/>
    </xf>
    <xf numFmtId="0" fontId="9" fillId="0" borderId="70" xfId="0" applyFont="1" applyBorder="1"/>
    <xf numFmtId="0" fontId="51" fillId="5" borderId="1" xfId="9" applyNumberFormat="1" applyFont="1" applyFill="1" applyBorder="1" applyAlignment="1">
      <alignment horizontal="justify" vertical="center" wrapText="1"/>
    </xf>
    <xf numFmtId="0" fontId="51" fillId="5" borderId="41" xfId="9" applyNumberFormat="1" applyFont="1" applyFill="1" applyBorder="1" applyAlignment="1">
      <alignment horizontal="justify" vertical="center" wrapText="1"/>
    </xf>
    <xf numFmtId="0" fontId="51" fillId="5" borderId="32" xfId="9" applyNumberFormat="1" applyFont="1" applyFill="1" applyBorder="1" applyAlignment="1">
      <alignment horizontal="justify" vertical="center" wrapText="1"/>
    </xf>
    <xf numFmtId="0" fontId="51" fillId="5" borderId="42" xfId="9" applyNumberFormat="1" applyFont="1" applyFill="1" applyBorder="1" applyAlignment="1">
      <alignment horizontal="justify" vertical="center" wrapText="1"/>
    </xf>
    <xf numFmtId="165" fontId="91" fillId="15" borderId="66" xfId="0" applyNumberFormat="1" applyFont="1" applyFill="1" applyBorder="1" applyAlignment="1">
      <alignment horizontal="center" vertical="center" wrapText="1"/>
    </xf>
    <xf numFmtId="0" fontId="89" fillId="0" borderId="70" xfId="0" applyFont="1" applyBorder="1"/>
    <xf numFmtId="170" fontId="90" fillId="17" borderId="67" xfId="0" applyNumberFormat="1" applyFont="1" applyFill="1" applyBorder="1" applyAlignment="1">
      <alignment horizontal="center" vertical="center" wrapText="1"/>
    </xf>
    <xf numFmtId="170" fontId="90" fillId="18" borderId="67" xfId="0" applyNumberFormat="1" applyFont="1" applyFill="1" applyBorder="1" applyAlignment="1">
      <alignment horizontal="center" vertical="center" wrapText="1"/>
    </xf>
    <xf numFmtId="165" fontId="92" fillId="19" borderId="76" xfId="0" applyNumberFormat="1" applyFont="1" applyFill="1" applyBorder="1" applyAlignment="1">
      <alignment horizontal="center" vertical="center" wrapText="1"/>
    </xf>
    <xf numFmtId="165" fontId="92" fillId="20" borderId="76" xfId="0" applyNumberFormat="1" applyFont="1" applyFill="1" applyBorder="1" applyAlignment="1">
      <alignment horizontal="center" vertical="center" wrapText="1"/>
    </xf>
    <xf numFmtId="0" fontId="50" fillId="5" borderId="26" xfId="0" applyFont="1" applyFill="1" applyBorder="1" applyAlignment="1">
      <alignment horizontal="center" vertical="center" wrapText="1"/>
    </xf>
    <xf numFmtId="0" fontId="50" fillId="5" borderId="27" xfId="0" applyFont="1" applyFill="1" applyBorder="1" applyAlignment="1">
      <alignment horizontal="center" vertical="center" wrapText="1"/>
    </xf>
    <xf numFmtId="0" fontId="50" fillId="5" borderId="28" xfId="0" applyFont="1" applyFill="1" applyBorder="1" applyAlignment="1">
      <alignment horizontal="center" vertical="center" wrapText="1"/>
    </xf>
    <xf numFmtId="0" fontId="50" fillId="5" borderId="29" xfId="0" applyFont="1" applyFill="1" applyBorder="1" applyAlignment="1">
      <alignment horizontal="center" vertical="center" wrapText="1"/>
    </xf>
    <xf numFmtId="0" fontId="50" fillId="5" borderId="30" xfId="0" applyFont="1" applyFill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165" fontId="51" fillId="8" borderId="1" xfId="9" applyFont="1" applyFill="1" applyBorder="1" applyAlignment="1">
      <alignment horizontal="right" vertical="center" wrapText="1"/>
    </xf>
    <xf numFmtId="0" fontId="100" fillId="0" borderId="83" xfId="0" applyFont="1" applyBorder="1" applyAlignment="1">
      <alignment horizontal="left" vertical="center" wrapText="1"/>
    </xf>
    <xf numFmtId="0" fontId="99" fillId="0" borderId="84" xfId="0" applyFont="1" applyBorder="1"/>
    <xf numFmtId="0" fontId="99" fillId="0" borderId="85" xfId="0" applyFont="1" applyBorder="1"/>
    <xf numFmtId="0" fontId="99" fillId="0" borderId="86" xfId="0" applyFont="1" applyBorder="1"/>
    <xf numFmtId="0" fontId="99" fillId="0" borderId="0" xfId="0" applyFont="1"/>
    <xf numFmtId="0" fontId="99" fillId="0" borderId="87" xfId="0" applyFont="1" applyBorder="1"/>
    <xf numFmtId="165" fontId="100" fillId="0" borderId="66" xfId="0" applyNumberFormat="1" applyFont="1" applyBorder="1" applyAlignment="1">
      <alignment horizontal="center" vertical="center" wrapText="1"/>
    </xf>
    <xf numFmtId="0" fontId="99" fillId="0" borderId="70" xfId="0" applyFont="1" applyBorder="1"/>
    <xf numFmtId="0" fontId="108" fillId="0" borderId="60" xfId="0" applyFont="1" applyBorder="1" applyAlignment="1">
      <alignment horizontal="center" vertical="center" wrapText="1"/>
    </xf>
    <xf numFmtId="0" fontId="84" fillId="0" borderId="61" xfId="0" applyFont="1" applyBorder="1"/>
    <xf numFmtId="0" fontId="84" fillId="0" borderId="62" xfId="0" applyFont="1" applyBorder="1"/>
    <xf numFmtId="165" fontId="108" fillId="0" borderId="63" xfId="0" applyNumberFormat="1" applyFont="1" applyBorder="1" applyAlignment="1">
      <alignment horizontal="right" vertical="center" wrapText="1"/>
    </xf>
    <xf numFmtId="0" fontId="84" fillId="0" borderId="59" xfId="0" applyFont="1" applyBorder="1"/>
    <xf numFmtId="0" fontId="108" fillId="0" borderId="83" xfId="0" applyFont="1" applyBorder="1" applyAlignment="1">
      <alignment horizontal="left" vertical="center" wrapText="1"/>
    </xf>
    <xf numFmtId="0" fontId="84" fillId="0" borderId="84" xfId="0" applyFont="1" applyBorder="1"/>
    <xf numFmtId="0" fontId="84" fillId="0" borderId="85" xfId="0" applyFont="1" applyBorder="1"/>
    <xf numFmtId="0" fontId="84" fillId="0" borderId="86" xfId="0" applyFont="1" applyBorder="1"/>
    <xf numFmtId="0" fontId="84" fillId="0" borderId="0" xfId="0" applyFont="1"/>
    <xf numFmtId="165" fontId="108" fillId="0" borderId="129" xfId="0" applyNumberFormat="1" applyFont="1" applyBorder="1" applyAlignment="1">
      <alignment horizontal="center" vertical="center" wrapText="1"/>
    </xf>
    <xf numFmtId="0" fontId="84" fillId="0" borderId="127" xfId="0" applyFont="1" applyBorder="1"/>
    <xf numFmtId="165" fontId="74" fillId="4" borderId="6" xfId="9" applyFont="1" applyFill="1" applyBorder="1" applyAlignment="1">
      <alignment horizontal="center" vertical="distributed" wrapText="1"/>
    </xf>
    <xf numFmtId="165" fontId="74" fillId="3" borderId="6" xfId="9" applyFont="1" applyFill="1" applyBorder="1" applyAlignment="1">
      <alignment horizontal="center" vertical="distributed" wrapText="1"/>
    </xf>
    <xf numFmtId="0" fontId="17" fillId="0" borderId="62" xfId="0" applyFont="1" applyBorder="1"/>
    <xf numFmtId="0" fontId="17" fillId="0" borderId="85" xfId="0" applyFont="1" applyBorder="1" applyAlignment="1">
      <alignment horizontal="justify"/>
    </xf>
    <xf numFmtId="0" fontId="17" fillId="0" borderId="87" xfId="0" applyFont="1" applyBorder="1" applyAlignment="1">
      <alignment horizontal="justify"/>
    </xf>
    <xf numFmtId="0" fontId="73" fillId="2" borderId="26" xfId="0" applyFont="1" applyFill="1" applyBorder="1" applyAlignment="1">
      <alignment horizontal="center" vertical="center" wrapText="1"/>
    </xf>
    <xf numFmtId="0" fontId="73" fillId="2" borderId="27" xfId="0" applyFont="1" applyFill="1" applyBorder="1" applyAlignment="1">
      <alignment horizontal="center" vertical="center" wrapText="1"/>
    </xf>
    <xf numFmtId="0" fontId="73" fillId="2" borderId="28" xfId="0" applyFont="1" applyFill="1" applyBorder="1" applyAlignment="1">
      <alignment horizontal="center" vertical="center" wrapText="1"/>
    </xf>
    <xf numFmtId="0" fontId="73" fillId="2" borderId="29" xfId="0" applyFont="1" applyFill="1" applyBorder="1" applyAlignment="1">
      <alignment horizontal="center" vertical="center" wrapText="1"/>
    </xf>
    <xf numFmtId="0" fontId="73" fillId="2" borderId="30" xfId="0" applyFont="1" applyFill="1" applyBorder="1" applyAlignment="1">
      <alignment horizontal="center" vertical="center" wrapText="1"/>
    </xf>
    <xf numFmtId="0" fontId="73" fillId="2" borderId="31" xfId="0" applyFont="1" applyFill="1" applyBorder="1" applyAlignment="1">
      <alignment horizontal="center" vertical="center" wrapText="1"/>
    </xf>
    <xf numFmtId="169" fontId="73" fillId="8" borderId="23" xfId="9" applyNumberFormat="1" applyFont="1" applyFill="1" applyBorder="1" applyAlignment="1">
      <alignment horizontal="center" vertical="distributed" wrapText="1"/>
    </xf>
    <xf numFmtId="169" fontId="73" fillId="8" borderId="56" xfId="9" applyNumberFormat="1" applyFont="1" applyFill="1" applyBorder="1" applyAlignment="1">
      <alignment horizontal="center" vertical="distributed" wrapText="1"/>
    </xf>
    <xf numFmtId="169" fontId="73" fillId="8" borderId="44" xfId="9" applyNumberFormat="1" applyFont="1" applyFill="1" applyBorder="1" applyAlignment="1">
      <alignment horizontal="center" vertical="distributed" wrapText="1"/>
    </xf>
    <xf numFmtId="169" fontId="73" fillId="8" borderId="18" xfId="9" applyNumberFormat="1" applyFont="1" applyFill="1" applyBorder="1" applyAlignment="1">
      <alignment horizontal="center" vertical="distributed" wrapText="1"/>
    </xf>
    <xf numFmtId="0" fontId="74" fillId="0" borderId="22" xfId="9" applyNumberFormat="1" applyFont="1" applyBorder="1" applyAlignment="1">
      <alignment horizontal="center" vertical="distributed" wrapText="1"/>
    </xf>
    <xf numFmtId="0" fontId="74" fillId="0" borderId="39" xfId="9" applyNumberFormat="1" applyFont="1" applyBorder="1" applyAlignment="1">
      <alignment horizontal="center" vertical="distributed" wrapText="1"/>
    </xf>
    <xf numFmtId="165" fontId="74" fillId="8" borderId="32" xfId="9" applyFont="1" applyFill="1" applyBorder="1" applyAlignment="1">
      <alignment horizontal="right" vertical="center" wrapText="1"/>
    </xf>
    <xf numFmtId="165" fontId="74" fillId="8" borderId="34" xfId="9" applyFont="1" applyFill="1" applyBorder="1" applyAlignment="1">
      <alignment horizontal="right" vertical="center" wrapText="1"/>
    </xf>
    <xf numFmtId="0" fontId="74" fillId="5" borderId="45" xfId="9" applyNumberFormat="1" applyFont="1" applyFill="1" applyBorder="1" applyAlignment="1">
      <alignment horizontal="justify" vertical="center" wrapText="1"/>
    </xf>
    <xf numFmtId="0" fontId="74" fillId="5" borderId="2" xfId="9" applyNumberFormat="1" applyFont="1" applyFill="1" applyBorder="1" applyAlignment="1">
      <alignment horizontal="justify" vertical="center" wrapText="1"/>
    </xf>
    <xf numFmtId="0" fontId="74" fillId="5" borderId="52" xfId="9" applyNumberFormat="1" applyFont="1" applyFill="1" applyBorder="1" applyAlignment="1">
      <alignment horizontal="justify" vertical="center" wrapText="1"/>
    </xf>
    <xf numFmtId="0" fontId="74" fillId="5" borderId="53" xfId="9" applyNumberFormat="1" applyFont="1" applyFill="1" applyBorder="1" applyAlignment="1">
      <alignment horizontal="justify" vertical="center" wrapText="1"/>
    </xf>
    <xf numFmtId="0" fontId="74" fillId="5" borderId="0" xfId="9" applyNumberFormat="1" applyFont="1" applyFill="1" applyBorder="1" applyAlignment="1">
      <alignment horizontal="justify" vertical="center" wrapText="1"/>
    </xf>
    <xf numFmtId="0" fontId="74" fillId="5" borderId="46" xfId="9" applyNumberFormat="1" applyFont="1" applyFill="1" applyBorder="1" applyAlignment="1">
      <alignment horizontal="justify" vertical="center" wrapText="1"/>
    </xf>
    <xf numFmtId="165" fontId="74" fillId="8" borderId="20" xfId="9" applyFont="1" applyFill="1" applyBorder="1" applyAlignment="1">
      <alignment horizontal="center" vertical="center" wrapText="1"/>
    </xf>
    <xf numFmtId="170" fontId="24" fillId="10" borderId="6" xfId="9" applyNumberFormat="1" applyFont="1" applyFill="1" applyBorder="1" applyAlignment="1">
      <alignment horizontal="center" vertical="center" wrapText="1"/>
    </xf>
    <xf numFmtId="170" fontId="24" fillId="11" borderId="6" xfId="9" applyNumberFormat="1" applyFont="1" applyFill="1" applyBorder="1" applyAlignment="1">
      <alignment horizontal="center" vertical="center" wrapText="1"/>
    </xf>
    <xf numFmtId="169" fontId="73" fillId="8" borderId="38" xfId="9" applyNumberFormat="1" applyFont="1" applyFill="1" applyBorder="1" applyAlignment="1">
      <alignment horizontal="center" vertical="center" wrapText="1"/>
    </xf>
    <xf numFmtId="169" fontId="73" fillId="8" borderId="22" xfId="9" applyNumberFormat="1" applyFont="1" applyFill="1" applyBorder="1" applyAlignment="1">
      <alignment horizontal="center" vertical="center" wrapText="1"/>
    </xf>
    <xf numFmtId="169" fontId="73" fillId="8" borderId="40" xfId="9" applyNumberFormat="1" applyFont="1" applyFill="1" applyBorder="1" applyAlignment="1">
      <alignment horizontal="center" vertical="center" wrapText="1"/>
    </xf>
    <xf numFmtId="169" fontId="73" fillId="8" borderId="1" xfId="9" applyNumberFormat="1" applyFont="1" applyFill="1" applyBorder="1" applyAlignment="1">
      <alignment horizontal="center" vertical="center" wrapText="1"/>
    </xf>
    <xf numFmtId="165" fontId="74" fillId="8" borderId="1" xfId="9" applyFont="1" applyFill="1" applyBorder="1" applyAlignment="1">
      <alignment horizontal="right" vertical="center" wrapText="1"/>
    </xf>
    <xf numFmtId="0" fontId="74" fillId="5" borderId="1" xfId="9" applyNumberFormat="1" applyFont="1" applyFill="1" applyBorder="1" applyAlignment="1">
      <alignment horizontal="justify" vertical="center" wrapText="1"/>
    </xf>
    <xf numFmtId="0" fontId="74" fillId="5" borderId="41" xfId="9" applyNumberFormat="1" applyFont="1" applyFill="1" applyBorder="1" applyAlignment="1">
      <alignment horizontal="justify" vertical="center" wrapText="1"/>
    </xf>
    <xf numFmtId="0" fontId="74" fillId="5" borderId="32" xfId="9" applyNumberFormat="1" applyFont="1" applyFill="1" applyBorder="1" applyAlignment="1">
      <alignment horizontal="justify" vertical="center" wrapText="1"/>
    </xf>
    <xf numFmtId="0" fontId="74" fillId="5" borderId="42" xfId="9" applyNumberFormat="1" applyFont="1" applyFill="1" applyBorder="1" applyAlignment="1">
      <alignment horizontal="justify" vertical="center" wrapText="1"/>
    </xf>
    <xf numFmtId="0" fontId="16" fillId="5" borderId="45" xfId="9" applyNumberFormat="1" applyFont="1" applyFill="1" applyBorder="1" applyAlignment="1">
      <alignment horizontal="justify" vertical="center" wrapText="1"/>
    </xf>
    <xf numFmtId="0" fontId="16" fillId="5" borderId="2" xfId="9" applyNumberFormat="1" applyFont="1" applyFill="1" applyBorder="1" applyAlignment="1">
      <alignment horizontal="justify" vertical="center" wrapText="1"/>
    </xf>
    <xf numFmtId="0" fontId="16" fillId="5" borderId="52" xfId="9" applyNumberFormat="1" applyFont="1" applyFill="1" applyBorder="1" applyAlignment="1">
      <alignment horizontal="justify" vertical="center" wrapText="1"/>
    </xf>
    <xf numFmtId="0" fontId="16" fillId="5" borderId="53" xfId="9" applyNumberFormat="1" applyFont="1" applyFill="1" applyBorder="1" applyAlignment="1">
      <alignment horizontal="justify" vertical="center" wrapText="1"/>
    </xf>
    <xf numFmtId="0" fontId="16" fillId="5" borderId="0" xfId="9" applyNumberFormat="1" applyFont="1" applyFill="1" applyBorder="1" applyAlignment="1">
      <alignment horizontal="justify" vertical="center" wrapText="1"/>
    </xf>
    <xf numFmtId="0" fontId="16" fillId="5" borderId="46" xfId="9" applyNumberFormat="1" applyFont="1" applyFill="1" applyBorder="1" applyAlignment="1">
      <alignment horizontal="justify" vertical="center" wrapText="1"/>
    </xf>
    <xf numFmtId="169" fontId="50" fillId="26" borderId="126" xfId="9" applyNumberFormat="1" applyFont="1" applyFill="1" applyBorder="1" applyAlignment="1">
      <alignment horizontal="center" vertical="distributed" wrapText="1"/>
    </xf>
    <xf numFmtId="169" fontId="50" fillId="26" borderId="18" xfId="9" applyNumberFormat="1" applyFont="1" applyFill="1" applyBorder="1" applyAlignment="1">
      <alignment horizontal="center" vertical="distributed" wrapText="1"/>
    </xf>
    <xf numFmtId="169" fontId="50" fillId="26" borderId="49" xfId="9" applyNumberFormat="1" applyFont="1" applyFill="1" applyBorder="1" applyAlignment="1">
      <alignment horizontal="center" vertical="distributed" wrapText="1"/>
    </xf>
    <xf numFmtId="169" fontId="50" fillId="26" borderId="48" xfId="9" applyNumberFormat="1" applyFont="1" applyFill="1" applyBorder="1" applyAlignment="1">
      <alignment horizontal="center" vertical="distributed" wrapText="1"/>
    </xf>
    <xf numFmtId="165" fontId="51" fillId="8" borderId="54" xfId="9" applyFont="1" applyFill="1" applyBorder="1" applyAlignment="1">
      <alignment horizontal="center" vertical="distributed" wrapText="1"/>
    </xf>
    <xf numFmtId="0" fontId="53" fillId="26" borderId="111" xfId="0" applyFont="1" applyFill="1" applyBorder="1" applyAlignment="1">
      <alignment horizontal="center" vertical="center"/>
    </xf>
    <xf numFmtId="0" fontId="53" fillId="26" borderId="112" xfId="0" applyFont="1" applyFill="1" applyBorder="1" applyAlignment="1">
      <alignment horizontal="center" vertical="center"/>
    </xf>
    <xf numFmtId="0" fontId="53" fillId="26" borderId="113" xfId="0" applyFont="1" applyFill="1" applyBorder="1" applyAlignment="1">
      <alignment horizontal="center" vertical="center"/>
    </xf>
    <xf numFmtId="0" fontId="99" fillId="0" borderId="61" xfId="0" applyFont="1" applyBorder="1"/>
    <xf numFmtId="0" fontId="99" fillId="0" borderId="62" xfId="0" applyFont="1" applyBorder="1"/>
    <xf numFmtId="165" fontId="100" fillId="0" borderId="63" xfId="0" applyNumberFormat="1" applyFont="1" applyBorder="1" applyAlignment="1">
      <alignment horizontal="right" vertical="center" wrapText="1"/>
    </xf>
    <xf numFmtId="0" fontId="99" fillId="0" borderId="59" xfId="0" applyFont="1" applyBorder="1"/>
    <xf numFmtId="0" fontId="10" fillId="0" borderId="22" xfId="9" applyNumberFormat="1" applyFont="1" applyBorder="1" applyAlignment="1">
      <alignment horizontal="center" vertical="distributed" wrapText="1"/>
    </xf>
    <xf numFmtId="0" fontId="10" fillId="0" borderId="39" xfId="9" applyNumberFormat="1" applyFont="1" applyBorder="1" applyAlignment="1">
      <alignment horizontal="center" vertical="distributed" wrapText="1"/>
    </xf>
    <xf numFmtId="165" fontId="76" fillId="8" borderId="1" xfId="9" applyFont="1" applyFill="1" applyBorder="1" applyAlignment="1">
      <alignment horizontal="right" vertical="center" wrapText="1"/>
    </xf>
    <xf numFmtId="0" fontId="76" fillId="5" borderId="1" xfId="9" applyNumberFormat="1" applyFont="1" applyFill="1" applyBorder="1" applyAlignment="1">
      <alignment horizontal="justify" vertical="center" wrapText="1"/>
    </xf>
    <xf numFmtId="0" fontId="76" fillId="5" borderId="41" xfId="9" applyNumberFormat="1" applyFont="1" applyFill="1" applyBorder="1" applyAlignment="1">
      <alignment horizontal="justify" vertical="center" wrapText="1"/>
    </xf>
    <xf numFmtId="0" fontId="76" fillId="5" borderId="32" xfId="9" applyNumberFormat="1" applyFont="1" applyFill="1" applyBorder="1" applyAlignment="1">
      <alignment horizontal="justify" vertical="center" wrapText="1"/>
    </xf>
    <xf numFmtId="0" fontId="76" fillId="5" borderId="42" xfId="9" applyNumberFormat="1" applyFont="1" applyFill="1" applyBorder="1" applyAlignment="1">
      <alignment horizontal="justify" vertical="center" wrapText="1"/>
    </xf>
    <xf numFmtId="165" fontId="76" fillId="8" borderId="42" xfId="9" applyFont="1" applyFill="1" applyBorder="1" applyAlignment="1">
      <alignment horizontal="center" vertical="center" wrapText="1"/>
    </xf>
    <xf numFmtId="165" fontId="76" fillId="8" borderId="39" xfId="9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50" fillId="5" borderId="23" xfId="0" applyFont="1" applyFill="1" applyBorder="1" applyAlignment="1">
      <alignment horizontal="center" vertical="center" wrapText="1"/>
    </xf>
    <xf numFmtId="0" fontId="50" fillId="5" borderId="24" xfId="0" applyFont="1" applyFill="1" applyBorder="1" applyAlignment="1">
      <alignment horizontal="center" vertical="center" wrapText="1"/>
    </xf>
    <xf numFmtId="0" fontId="50" fillId="5" borderId="25" xfId="0" applyFont="1" applyFill="1" applyBorder="1" applyAlignment="1">
      <alignment horizontal="center" vertical="center" wrapText="1"/>
    </xf>
    <xf numFmtId="0" fontId="50" fillId="5" borderId="35" xfId="0" applyFont="1" applyFill="1" applyBorder="1" applyAlignment="1">
      <alignment horizontal="center" vertical="center" wrapText="1"/>
    </xf>
    <xf numFmtId="0" fontId="50" fillId="5" borderId="36" xfId="0" applyFont="1" applyFill="1" applyBorder="1" applyAlignment="1">
      <alignment horizontal="center" vertical="center" wrapText="1"/>
    </xf>
    <xf numFmtId="0" fontId="50" fillId="5" borderId="37" xfId="0" applyFont="1" applyFill="1" applyBorder="1" applyAlignment="1">
      <alignment horizontal="center" vertical="center" wrapText="1"/>
    </xf>
    <xf numFmtId="169" fontId="50" fillId="8" borderId="23" xfId="9" applyNumberFormat="1" applyFont="1" applyFill="1" applyBorder="1" applyAlignment="1">
      <alignment horizontal="center" vertical="distributed" wrapText="1"/>
    </xf>
    <xf numFmtId="169" fontId="50" fillId="8" borderId="24" xfId="9" applyNumberFormat="1" applyFont="1" applyFill="1" applyBorder="1" applyAlignment="1">
      <alignment horizontal="center" vertical="distributed" wrapText="1"/>
    </xf>
    <xf numFmtId="169" fontId="50" fillId="8" borderId="44" xfId="9" applyNumberFormat="1" applyFont="1" applyFill="1" applyBorder="1" applyAlignment="1">
      <alignment horizontal="center" vertical="distributed" wrapText="1"/>
    </xf>
    <xf numFmtId="169" fontId="50" fillId="8" borderId="0" xfId="9" applyNumberFormat="1" applyFont="1" applyFill="1" applyBorder="1" applyAlignment="1">
      <alignment horizontal="center" vertical="distributed" wrapText="1"/>
    </xf>
    <xf numFmtId="169" fontId="50" fillId="8" borderId="49" xfId="9" applyNumberFormat="1" applyFont="1" applyFill="1" applyBorder="1" applyAlignment="1">
      <alignment horizontal="center" vertical="distributed" wrapText="1"/>
    </xf>
    <xf numFmtId="169" fontId="50" fillId="8" borderId="5" xfId="9" applyNumberFormat="1" applyFont="1" applyFill="1" applyBorder="1" applyAlignment="1">
      <alignment horizontal="center" vertical="distributed" wrapText="1"/>
    </xf>
    <xf numFmtId="165" fontId="11" fillId="8" borderId="22" xfId="9" applyFont="1" applyFill="1" applyBorder="1" applyAlignment="1">
      <alignment horizontal="right" vertical="center" wrapText="1"/>
    </xf>
    <xf numFmtId="165" fontId="11" fillId="8" borderId="1" xfId="9" applyFont="1" applyFill="1" applyBorder="1" applyAlignment="1">
      <alignment horizontal="right" vertical="center" wrapText="1"/>
    </xf>
    <xf numFmtId="0" fontId="11" fillId="5" borderId="22" xfId="9" applyNumberFormat="1" applyFont="1" applyFill="1" applyBorder="1" applyAlignment="1">
      <alignment horizontal="justify" vertical="center" wrapText="1"/>
    </xf>
    <xf numFmtId="0" fontId="11" fillId="5" borderId="39" xfId="9" applyNumberFormat="1" applyFont="1" applyFill="1" applyBorder="1" applyAlignment="1">
      <alignment horizontal="justify" vertical="center" wrapText="1"/>
    </xf>
    <xf numFmtId="165" fontId="11" fillId="8" borderId="20" xfId="9" applyFont="1" applyFill="1" applyBorder="1" applyAlignment="1">
      <alignment horizontal="center" vertical="center" wrapText="1"/>
    </xf>
    <xf numFmtId="170" fontId="11" fillId="11" borderId="6" xfId="9" applyNumberFormat="1" applyFont="1" applyFill="1" applyBorder="1" applyAlignment="1">
      <alignment horizontal="center" vertical="center" wrapText="1"/>
    </xf>
    <xf numFmtId="0" fontId="11" fillId="26" borderId="111" xfId="0" applyFont="1" applyFill="1" applyBorder="1" applyAlignment="1">
      <alignment horizontal="center" vertical="center"/>
    </xf>
    <xf numFmtId="0" fontId="11" fillId="26" borderId="112" xfId="0" applyFont="1" applyFill="1" applyBorder="1" applyAlignment="1">
      <alignment horizontal="center" vertical="center"/>
    </xf>
    <xf numFmtId="0" fontId="11" fillId="26" borderId="113" xfId="0" applyFont="1" applyFill="1" applyBorder="1" applyAlignment="1">
      <alignment horizontal="center" vertical="center"/>
    </xf>
    <xf numFmtId="4" fontId="51" fillId="2" borderId="8" xfId="2" applyNumberFormat="1" applyFont="1" applyFill="1" applyBorder="1" applyAlignment="1">
      <alignment horizontal="center" vertical="center"/>
    </xf>
    <xf numFmtId="4" fontId="51" fillId="2" borderId="7" xfId="2" applyNumberFormat="1" applyFont="1" applyFill="1" applyBorder="1" applyAlignment="1">
      <alignment horizontal="center" vertical="center"/>
    </xf>
    <xf numFmtId="4" fontId="51" fillId="2" borderId="9" xfId="2" applyNumberFormat="1" applyFont="1" applyFill="1" applyBorder="1" applyAlignment="1">
      <alignment horizontal="center" vertical="center"/>
    </xf>
    <xf numFmtId="170" fontId="50" fillId="11" borderId="8" xfId="2" applyNumberFormat="1" applyFont="1" applyFill="1" applyBorder="1" applyAlignment="1">
      <alignment horizontal="center" vertical="center"/>
    </xf>
    <xf numFmtId="170" fontId="50" fillId="11" borderId="7" xfId="2" applyNumberFormat="1" applyFont="1" applyFill="1" applyBorder="1" applyAlignment="1">
      <alignment horizontal="center" vertical="center"/>
    </xf>
    <xf numFmtId="170" fontId="50" fillId="11" borderId="9" xfId="2" applyNumberFormat="1" applyFont="1" applyFill="1" applyBorder="1" applyAlignment="1">
      <alignment horizontal="center" vertical="center"/>
    </xf>
    <xf numFmtId="0" fontId="53" fillId="26" borderId="111" xfId="2" applyFont="1" applyFill="1" applyBorder="1" applyAlignment="1">
      <alignment horizontal="center" vertical="center"/>
    </xf>
    <xf numFmtId="0" fontId="53" fillId="26" borderId="112" xfId="2" applyFont="1" applyFill="1" applyBorder="1" applyAlignment="1">
      <alignment horizontal="center" vertical="center"/>
    </xf>
    <xf numFmtId="0" fontId="53" fillId="26" borderId="113" xfId="2" applyFont="1" applyFill="1" applyBorder="1" applyAlignment="1">
      <alignment horizontal="center" vertical="center"/>
    </xf>
    <xf numFmtId="0" fontId="50" fillId="14" borderId="6" xfId="2" applyFont="1" applyFill="1" applyBorder="1" applyAlignment="1">
      <alignment horizontal="center" vertical="center"/>
    </xf>
    <xf numFmtId="0" fontId="51" fillId="2" borderId="6" xfId="2" applyFont="1" applyFill="1" applyBorder="1" applyAlignment="1">
      <alignment horizontal="center" vertical="center"/>
    </xf>
    <xf numFmtId="0" fontId="51" fillId="2" borderId="6" xfId="2" applyFont="1" applyFill="1" applyBorder="1" applyAlignment="1">
      <alignment horizontal="center" vertical="center" wrapText="1"/>
    </xf>
    <xf numFmtId="0" fontId="51" fillId="3" borderId="40" xfId="2" applyFont="1" applyFill="1" applyBorder="1" applyAlignment="1">
      <alignment horizontal="center" vertical="center"/>
    </xf>
    <xf numFmtId="0" fontId="51" fillId="3" borderId="1" xfId="2" applyFont="1" applyFill="1" applyBorder="1" applyAlignment="1">
      <alignment horizontal="center" vertical="center"/>
    </xf>
    <xf numFmtId="0" fontId="51" fillId="3" borderId="6" xfId="2" applyFont="1" applyFill="1" applyBorder="1" applyAlignment="1">
      <alignment horizontal="center" vertical="center"/>
    </xf>
    <xf numFmtId="0" fontId="116" fillId="27" borderId="103" xfId="0" applyFont="1" applyFill="1" applyBorder="1" applyAlignment="1">
      <alignment horizontal="center" vertical="center"/>
    </xf>
    <xf numFmtId="0" fontId="116" fillId="27" borderId="104" xfId="0" applyFont="1" applyFill="1" applyBorder="1" applyAlignment="1">
      <alignment horizontal="center" vertical="center"/>
    </xf>
    <xf numFmtId="0" fontId="116" fillId="27" borderId="105" xfId="0" applyFont="1" applyFill="1" applyBorder="1" applyAlignment="1">
      <alignment horizontal="center" vertical="center"/>
    </xf>
    <xf numFmtId="0" fontId="117" fillId="27" borderId="108" xfId="0" applyFont="1" applyFill="1" applyBorder="1" applyAlignment="1">
      <alignment horizontal="center" vertical="center" wrapText="1"/>
    </xf>
    <xf numFmtId="0" fontId="117" fillId="27" borderId="109" xfId="0" applyFont="1" applyFill="1" applyBorder="1" applyAlignment="1">
      <alignment horizontal="center" vertical="center" wrapText="1"/>
    </xf>
    <xf numFmtId="0" fontId="117" fillId="27" borderId="110" xfId="0" applyFont="1" applyFill="1" applyBorder="1" applyAlignment="1">
      <alignment horizontal="center" vertical="center" wrapText="1"/>
    </xf>
    <xf numFmtId="0" fontId="49" fillId="0" borderId="0" xfId="6" applyFont="1" applyAlignment="1">
      <alignment horizontal="justify" wrapText="1"/>
    </xf>
    <xf numFmtId="0" fontId="53" fillId="27" borderId="103" xfId="2" applyFont="1" applyFill="1" applyBorder="1" applyAlignment="1">
      <alignment horizontal="center" vertical="center"/>
    </xf>
    <xf numFmtId="0" fontId="61" fillId="27" borderId="104" xfId="38" applyFont="1" applyFill="1" applyBorder="1" applyAlignment="1">
      <alignment vertical="center"/>
    </xf>
    <xf numFmtId="0" fontId="61" fillId="27" borderId="105" xfId="38" applyFont="1" applyFill="1" applyBorder="1" applyAlignment="1">
      <alignment vertical="center"/>
    </xf>
    <xf numFmtId="0" fontId="50" fillId="27" borderId="108" xfId="2" applyFont="1" applyFill="1" applyBorder="1" applyAlignment="1">
      <alignment horizontal="center" vertical="center"/>
    </xf>
    <xf numFmtId="0" fontId="50" fillId="27" borderId="109" xfId="2" applyFont="1" applyFill="1" applyBorder="1" applyAlignment="1">
      <alignment horizontal="center" vertical="center"/>
    </xf>
    <xf numFmtId="0" fontId="50" fillId="27" borderId="110" xfId="2" applyFont="1" applyFill="1" applyBorder="1" applyAlignment="1">
      <alignment horizontal="center" vertical="center"/>
    </xf>
    <xf numFmtId="0" fontId="50" fillId="2" borderId="8" xfId="51" applyFont="1" applyFill="1" applyBorder="1" applyAlignment="1">
      <alignment horizontal="center"/>
    </xf>
    <xf numFmtId="0" fontId="50" fillId="2" borderId="7" xfId="51" applyFont="1" applyFill="1" applyBorder="1" applyAlignment="1">
      <alignment horizontal="center"/>
    </xf>
    <xf numFmtId="0" fontId="50" fillId="2" borderId="9" xfId="51" applyFont="1" applyFill="1" applyBorder="1" applyAlignment="1">
      <alignment horizontal="center"/>
    </xf>
    <xf numFmtId="0" fontId="50" fillId="24" borderId="8" xfId="51" applyFont="1" applyFill="1" applyBorder="1" applyAlignment="1">
      <alignment horizontal="center"/>
    </xf>
    <xf numFmtId="0" fontId="50" fillId="24" borderId="9" xfId="51" applyFont="1" applyFill="1" applyBorder="1" applyAlignment="1">
      <alignment horizontal="center"/>
    </xf>
    <xf numFmtId="0" fontId="68" fillId="0" borderId="103" xfId="51" applyFont="1" applyBorder="1" applyAlignment="1">
      <alignment horizontal="center"/>
    </xf>
    <xf numFmtId="0" fontId="68" fillId="0" borderId="104" xfId="51" applyFont="1" applyBorder="1" applyAlignment="1">
      <alignment horizontal="center"/>
    </xf>
    <xf numFmtId="0" fontId="68" fillId="0" borderId="105" xfId="51" applyFont="1" applyBorder="1" applyAlignment="1">
      <alignment horizontal="center"/>
    </xf>
    <xf numFmtId="0" fontId="50" fillId="0" borderId="106" xfId="51" applyFont="1" applyBorder="1" applyAlignment="1">
      <alignment horizontal="center"/>
    </xf>
    <xf numFmtId="0" fontId="50" fillId="0" borderId="0" xfId="51" applyFont="1" applyAlignment="1">
      <alignment horizontal="center"/>
    </xf>
    <xf numFmtId="0" fontId="50" fillId="0" borderId="107" xfId="51" applyFont="1" applyBorder="1" applyAlignment="1">
      <alignment horizontal="center"/>
    </xf>
    <xf numFmtId="0" fontId="9" fillId="0" borderId="108" xfId="51" applyFont="1" applyBorder="1" applyAlignment="1">
      <alignment horizontal="center"/>
    </xf>
    <xf numFmtId="0" fontId="9" fillId="0" borderId="109" xfId="51" applyFont="1" applyBorder="1" applyAlignment="1">
      <alignment horizontal="center"/>
    </xf>
    <xf numFmtId="0" fontId="9" fillId="0" borderId="110" xfId="51" applyFont="1" applyBorder="1" applyAlignment="1">
      <alignment horizontal="center"/>
    </xf>
    <xf numFmtId="0" fontId="11" fillId="24" borderId="50" xfId="51" applyFont="1" applyFill="1" applyBorder="1" applyAlignment="1">
      <alignment horizontal="center" vertical="center"/>
    </xf>
    <xf numFmtId="0" fontId="11" fillId="24" borderId="47" xfId="51" applyFont="1" applyFill="1" applyBorder="1" applyAlignment="1">
      <alignment horizontal="center" vertical="center"/>
    </xf>
    <xf numFmtId="0" fontId="11" fillId="4" borderId="8" xfId="51" applyFont="1" applyFill="1" applyBorder="1" applyAlignment="1">
      <alignment horizontal="center"/>
    </xf>
    <xf numFmtId="0" fontId="11" fillId="4" borderId="9" xfId="51" applyFont="1" applyFill="1" applyBorder="1" applyAlignment="1">
      <alignment horizontal="center"/>
    </xf>
    <xf numFmtId="0" fontId="11" fillId="3" borderId="8" xfId="51" applyFont="1" applyFill="1" applyBorder="1" applyAlignment="1">
      <alignment horizontal="center"/>
    </xf>
    <xf numFmtId="0" fontId="11" fillId="3" borderId="9" xfId="51" applyFont="1" applyFill="1" applyBorder="1" applyAlignment="1">
      <alignment horizontal="center"/>
    </xf>
    <xf numFmtId="0" fontId="128" fillId="26" borderId="103" xfId="2" applyFont="1" applyFill="1" applyBorder="1" applyAlignment="1">
      <alignment horizontal="center" vertical="center"/>
    </xf>
    <xf numFmtId="0" fontId="128" fillId="26" borderId="104" xfId="2" applyFont="1" applyFill="1" applyBorder="1" applyAlignment="1">
      <alignment horizontal="center" vertical="center"/>
    </xf>
    <xf numFmtId="0" fontId="128" fillId="26" borderId="105" xfId="2" applyFont="1" applyFill="1" applyBorder="1" applyAlignment="1">
      <alignment horizontal="center" vertical="center"/>
    </xf>
    <xf numFmtId="0" fontId="122" fillId="0" borderId="0" xfId="0" applyFont="1" applyAlignment="1">
      <alignment horizontal="center" vertical="center"/>
    </xf>
    <xf numFmtId="0" fontId="128" fillId="26" borderId="108" xfId="2" applyFont="1" applyFill="1" applyBorder="1" applyAlignment="1">
      <alignment horizontal="center" vertical="center"/>
    </xf>
    <xf numFmtId="0" fontId="128" fillId="26" borderId="109" xfId="2" applyFont="1" applyFill="1" applyBorder="1" applyAlignment="1">
      <alignment horizontal="center" vertical="center"/>
    </xf>
    <xf numFmtId="0" fontId="128" fillId="26" borderId="110" xfId="2" applyFont="1" applyFill="1" applyBorder="1" applyAlignment="1">
      <alignment horizontal="center" vertical="center"/>
    </xf>
    <xf numFmtId="0" fontId="123" fillId="0" borderId="0" xfId="2" applyFont="1" applyAlignment="1">
      <alignment vertical="center"/>
    </xf>
    <xf numFmtId="0" fontId="123" fillId="0" borderId="0" xfId="2" applyFont="1" applyAlignment="1">
      <alignment horizontal="left" vertical="center"/>
    </xf>
    <xf numFmtId="4" fontId="123" fillId="2" borderId="6" xfId="2" applyNumberFormat="1" applyFont="1" applyFill="1" applyBorder="1" applyAlignment="1">
      <alignment horizontal="center" vertical="center"/>
    </xf>
    <xf numFmtId="0" fontId="123" fillId="9" borderId="0" xfId="0" applyFont="1" applyFill="1" applyAlignment="1">
      <alignment horizontal="center" vertical="center"/>
    </xf>
    <xf numFmtId="4" fontId="123" fillId="9" borderId="1" xfId="2" applyNumberFormat="1" applyFont="1" applyFill="1" applyBorder="1" applyAlignment="1">
      <alignment horizontal="center" vertical="center"/>
    </xf>
    <xf numFmtId="4" fontId="123" fillId="9" borderId="0" xfId="0" applyNumberFormat="1" applyFont="1" applyFill="1" applyAlignment="1">
      <alignment horizontal="center" vertical="center"/>
    </xf>
    <xf numFmtId="0" fontId="123" fillId="0" borderId="26" xfId="2" applyFont="1" applyBorder="1" applyAlignment="1">
      <alignment horizontal="center" vertical="center"/>
    </xf>
    <xf numFmtId="0" fontId="123" fillId="0" borderId="27" xfId="2" applyFont="1" applyBorder="1" applyAlignment="1">
      <alignment horizontal="center" vertical="center"/>
    </xf>
    <xf numFmtId="4" fontId="123" fillId="0" borderId="27" xfId="2" applyNumberFormat="1" applyFont="1" applyBorder="1" applyAlignment="1">
      <alignment horizontal="center" vertical="center"/>
    </xf>
    <xf numFmtId="4" fontId="123" fillId="0" borderId="28" xfId="2" applyNumberFormat="1" applyFont="1" applyBorder="1" applyAlignment="1">
      <alignment horizontal="center" vertical="center"/>
    </xf>
    <xf numFmtId="4" fontId="122" fillId="0" borderId="1" xfId="2" applyNumberFormat="1" applyFont="1" applyBorder="1" applyAlignment="1">
      <alignment horizontal="center" vertical="center"/>
    </xf>
    <xf numFmtId="49" fontId="123" fillId="10" borderId="40" xfId="2" applyNumberFormat="1" applyFont="1" applyFill="1" applyBorder="1" applyAlignment="1">
      <alignment horizontal="center" vertical="center"/>
    </xf>
    <xf numFmtId="0" fontId="123" fillId="10" borderId="1" xfId="2" applyFont="1" applyFill="1" applyBorder="1" applyAlignment="1">
      <alignment horizontal="center" vertical="center"/>
    </xf>
    <xf numFmtId="4" fontId="123" fillId="10" borderId="1" xfId="2" applyNumberFormat="1" applyFont="1" applyFill="1" applyBorder="1" applyAlignment="1">
      <alignment horizontal="center" vertical="center"/>
    </xf>
    <xf numFmtId="4" fontId="123" fillId="10" borderId="41" xfId="2" applyNumberFormat="1" applyFont="1" applyFill="1" applyBorder="1" applyAlignment="1">
      <alignment horizontal="center" vertical="center"/>
    </xf>
    <xf numFmtId="4" fontId="123" fillId="2" borderId="1" xfId="2" applyNumberFormat="1" applyFont="1" applyFill="1" applyBorder="1" applyAlignment="1">
      <alignment horizontal="center" vertical="center"/>
    </xf>
    <xf numFmtId="10" fontId="123" fillId="10" borderId="0" xfId="2" applyNumberFormat="1" applyFont="1" applyFill="1" applyAlignment="1">
      <alignment horizontal="center" vertical="center"/>
    </xf>
    <xf numFmtId="4" fontId="123" fillId="10" borderId="0" xfId="2" applyNumberFormat="1" applyFont="1" applyFill="1" applyAlignment="1">
      <alignment horizontal="center" vertical="center"/>
    </xf>
    <xf numFmtId="49" fontId="123" fillId="0" borderId="40" xfId="2" applyNumberFormat="1" applyFont="1" applyBorder="1" applyAlignment="1">
      <alignment horizontal="center" vertical="center"/>
    </xf>
    <xf numFmtId="0" fontId="122" fillId="0" borderId="1" xfId="2" applyFont="1" applyBorder="1" applyAlignment="1">
      <alignment horizontal="center" vertical="center"/>
    </xf>
    <xf numFmtId="4" fontId="123" fillId="0" borderId="41" xfId="2" applyNumberFormat="1" applyFont="1" applyBorder="1" applyAlignment="1">
      <alignment horizontal="center" vertical="center"/>
    </xf>
    <xf numFmtId="4" fontId="122" fillId="0" borderId="0" xfId="2" applyNumberFormat="1" applyFont="1" applyAlignment="1">
      <alignment horizontal="center" vertical="center"/>
    </xf>
    <xf numFmtId="0" fontId="123" fillId="8" borderId="40" xfId="2" applyFont="1" applyFill="1" applyBorder="1" applyAlignment="1">
      <alignment horizontal="center" vertical="center"/>
    </xf>
    <xf numFmtId="0" fontId="123" fillId="8" borderId="1" xfId="2" applyFont="1" applyFill="1" applyBorder="1" applyAlignment="1">
      <alignment horizontal="center" vertical="center"/>
    </xf>
    <xf numFmtId="4" fontId="123" fillId="8" borderId="1" xfId="2" applyNumberFormat="1" applyFont="1" applyFill="1" applyBorder="1" applyAlignment="1">
      <alignment horizontal="center" vertical="center" wrapText="1"/>
    </xf>
    <xf numFmtId="4" fontId="123" fillId="8" borderId="1" xfId="2" applyNumberFormat="1" applyFont="1" applyFill="1" applyBorder="1" applyAlignment="1">
      <alignment horizontal="center" vertical="center"/>
    </xf>
    <xf numFmtId="4" fontId="123" fillId="8" borderId="41" xfId="2" applyNumberFormat="1" applyFont="1" applyFill="1" applyBorder="1" applyAlignment="1">
      <alignment horizontal="center" vertical="center"/>
    </xf>
    <xf numFmtId="0" fontId="122" fillId="0" borderId="0" xfId="0" applyFont="1" applyAlignment="1">
      <alignment horizontal="left" vertical="center"/>
    </xf>
    <xf numFmtId="175" fontId="122" fillId="8" borderId="1" xfId="2" applyNumberFormat="1" applyFont="1" applyFill="1" applyBorder="1" applyAlignment="1">
      <alignment horizontal="center" vertical="center"/>
    </xf>
    <xf numFmtId="10" fontId="122" fillId="8" borderId="0" xfId="1" applyNumberFormat="1" applyFont="1" applyFill="1" applyAlignment="1">
      <alignment vertical="center"/>
    </xf>
    <xf numFmtId="0" fontId="122" fillId="8" borderId="1" xfId="2" applyFont="1" applyFill="1" applyBorder="1" applyAlignment="1">
      <alignment horizontal="center" vertical="center"/>
    </xf>
    <xf numFmtId="4" fontId="122" fillId="8" borderId="1" xfId="2" applyNumberFormat="1" applyFont="1" applyFill="1" applyBorder="1" applyAlignment="1">
      <alignment horizontal="center" vertical="center"/>
    </xf>
    <xf numFmtId="4" fontId="122" fillId="8" borderId="41" xfId="2" applyNumberFormat="1" applyFont="1" applyFill="1" applyBorder="1" applyAlignment="1">
      <alignment horizontal="center" vertical="center"/>
    </xf>
    <xf numFmtId="0" fontId="122" fillId="8" borderId="0" xfId="0" applyFont="1" applyFill="1" applyAlignment="1">
      <alignment horizontal="left" vertical="center"/>
    </xf>
    <xf numFmtId="10" fontId="122" fillId="8" borderId="1" xfId="1" applyNumberFormat="1" applyFont="1" applyFill="1" applyBorder="1" applyAlignment="1">
      <alignment horizontal="center" vertical="center"/>
    </xf>
    <xf numFmtId="0" fontId="123" fillId="0" borderId="40" xfId="2" applyFont="1" applyBorder="1" applyAlignment="1">
      <alignment horizontal="center" vertical="center"/>
    </xf>
    <xf numFmtId="4" fontId="123" fillId="2" borderId="41" xfId="2" applyNumberFormat="1" applyFont="1" applyFill="1" applyBorder="1" applyAlignment="1">
      <alignment horizontal="center" vertical="center"/>
    </xf>
    <xf numFmtId="0" fontId="123" fillId="10" borderId="0" xfId="0" applyFont="1" applyFill="1" applyAlignment="1">
      <alignment horizontal="left" vertical="center"/>
    </xf>
    <xf numFmtId="49" fontId="123" fillId="2" borderId="40" xfId="2" applyNumberFormat="1" applyFont="1" applyFill="1" applyBorder="1" applyAlignment="1">
      <alignment horizontal="center" vertical="center"/>
    </xf>
    <xf numFmtId="0" fontId="123" fillId="2" borderId="1" xfId="2" applyFont="1" applyFill="1" applyBorder="1" applyAlignment="1">
      <alignment horizontal="center" vertical="center"/>
    </xf>
    <xf numFmtId="4" fontId="123" fillId="14" borderId="0" xfId="2" applyNumberFormat="1" applyFont="1" applyFill="1" applyAlignment="1">
      <alignment horizontal="center" vertical="center"/>
    </xf>
    <xf numFmtId="0" fontId="126" fillId="0" borderId="40" xfId="2" applyFont="1" applyBorder="1" applyAlignment="1">
      <alignment horizontal="center" vertical="center"/>
    </xf>
    <xf numFmtId="0" fontId="127" fillId="0" borderId="1" xfId="2" applyFont="1" applyBorder="1" applyAlignment="1">
      <alignment horizontal="center" vertical="center"/>
    </xf>
    <xf numFmtId="4" fontId="127" fillId="0" borderId="1" xfId="2" applyNumberFormat="1" applyFont="1" applyBorder="1" applyAlignment="1">
      <alignment horizontal="center" vertical="center"/>
    </xf>
    <xf numFmtId="4" fontId="126" fillId="8" borderId="41" xfId="2" applyNumberFormat="1" applyFont="1" applyFill="1" applyBorder="1" applyAlignment="1">
      <alignment horizontal="center" vertical="center"/>
    </xf>
    <xf numFmtId="0" fontId="127" fillId="0" borderId="0" xfId="0" applyFont="1" applyAlignment="1">
      <alignment horizontal="left" vertical="center"/>
    </xf>
    <xf numFmtId="0" fontId="130" fillId="15" borderId="74" xfId="0" applyFont="1" applyFill="1" applyBorder="1" applyAlignment="1">
      <alignment horizontal="center" vertical="center"/>
    </xf>
    <xf numFmtId="4" fontId="130" fillId="0" borderId="74" xfId="0" applyNumberFormat="1" applyFont="1" applyBorder="1" applyAlignment="1">
      <alignment horizontal="center" vertical="center"/>
    </xf>
    <xf numFmtId="4" fontId="129" fillId="0" borderId="74" xfId="0" applyNumberFormat="1" applyFont="1" applyBorder="1" applyAlignment="1">
      <alignment horizontal="center" vertical="center"/>
    </xf>
    <xf numFmtId="0" fontId="126" fillId="0" borderId="74" xfId="0" applyFont="1" applyBorder="1" applyAlignment="1">
      <alignment horizontal="center" vertical="center"/>
    </xf>
    <xf numFmtId="4" fontId="127" fillId="0" borderId="74" xfId="0" applyNumberFormat="1" applyFont="1" applyBorder="1" applyAlignment="1">
      <alignment horizontal="center" vertical="center"/>
    </xf>
    <xf numFmtId="0" fontId="123" fillId="8" borderId="1" xfId="2" applyFont="1" applyFill="1" applyBorder="1" applyAlignment="1">
      <alignment horizontal="center" vertical="center" wrapText="1"/>
    </xf>
    <xf numFmtId="4" fontId="122" fillId="8" borderId="1" xfId="2" applyNumberFormat="1" applyFont="1" applyFill="1" applyBorder="1" applyAlignment="1">
      <alignment horizontal="center" vertical="center" wrapText="1"/>
    </xf>
    <xf numFmtId="0" fontId="123" fillId="2" borderId="0" xfId="0" applyFont="1" applyFill="1" applyAlignment="1">
      <alignment vertical="center"/>
    </xf>
    <xf numFmtId="49" fontId="126" fillId="0" borderId="40" xfId="2" applyNumberFormat="1" applyFont="1" applyBorder="1" applyAlignment="1">
      <alignment horizontal="center" vertical="center"/>
    </xf>
    <xf numFmtId="4" fontId="126" fillId="0" borderId="41" xfId="2" applyNumberFormat="1" applyFont="1" applyBorder="1" applyAlignment="1">
      <alignment horizontal="center" vertical="center"/>
    </xf>
    <xf numFmtId="4" fontId="127" fillId="8" borderId="1" xfId="2" applyNumberFormat="1" applyFont="1" applyFill="1" applyBorder="1" applyAlignment="1">
      <alignment horizontal="center" vertical="center"/>
    </xf>
    <xf numFmtId="4" fontId="122" fillId="0" borderId="41" xfId="2" applyNumberFormat="1" applyFont="1" applyBorder="1" applyAlignment="1">
      <alignment horizontal="center" vertical="center"/>
    </xf>
    <xf numFmtId="4" fontId="127" fillId="0" borderId="0" xfId="2" applyNumberFormat="1" applyFont="1" applyAlignment="1">
      <alignment horizontal="center" vertical="center"/>
    </xf>
    <xf numFmtId="4" fontId="123" fillId="2" borderId="0" xfId="2" applyNumberFormat="1" applyFont="1" applyFill="1" applyAlignment="1">
      <alignment horizontal="center" vertical="center"/>
    </xf>
    <xf numFmtId="0" fontId="131" fillId="0" borderId="0" xfId="0" applyFont="1" applyAlignment="1">
      <alignment vertical="center"/>
    </xf>
    <xf numFmtId="4" fontId="123" fillId="8" borderId="1" xfId="2" applyNumberFormat="1" applyFont="1" applyFill="1" applyBorder="1" applyAlignment="1">
      <alignment vertical="center"/>
    </xf>
    <xf numFmtId="4" fontId="123" fillId="8" borderId="3" xfId="2" applyNumberFormat="1" applyFont="1" applyFill="1" applyBorder="1" applyAlignment="1">
      <alignment vertical="center"/>
    </xf>
    <xf numFmtId="0" fontId="126" fillId="8" borderId="40" xfId="2" applyFont="1" applyFill="1" applyBorder="1" applyAlignment="1">
      <alignment horizontal="center" vertical="center"/>
    </xf>
    <xf numFmtId="4" fontId="127" fillId="0" borderId="41" xfId="2" applyNumberFormat="1" applyFont="1" applyBorder="1" applyAlignment="1">
      <alignment horizontal="center" vertical="center"/>
    </xf>
    <xf numFmtId="4" fontId="122" fillId="8" borderId="0" xfId="2" applyNumberFormat="1" applyFont="1" applyFill="1" applyAlignment="1">
      <alignment horizontal="center" vertical="center"/>
    </xf>
    <xf numFmtId="0" fontId="123" fillId="8" borderId="1" xfId="2" applyFont="1" applyFill="1" applyBorder="1" applyAlignment="1">
      <alignment vertical="center" wrapText="1"/>
    </xf>
    <xf numFmtId="0" fontId="123" fillId="8" borderId="40" xfId="2" applyFont="1" applyFill="1" applyBorder="1" applyAlignment="1">
      <alignment horizontal="center" vertical="top"/>
    </xf>
    <xf numFmtId="0" fontId="122" fillId="8" borderId="1" xfId="2" applyFont="1" applyFill="1" applyBorder="1" applyAlignment="1">
      <alignment horizontal="center"/>
    </xf>
    <xf numFmtId="0" fontId="123" fillId="8" borderId="1" xfId="2" applyFont="1" applyFill="1" applyBorder="1" applyAlignment="1">
      <alignment horizontal="center"/>
    </xf>
    <xf numFmtId="4" fontId="122" fillId="0" borderId="1" xfId="2" applyNumberFormat="1" applyFont="1" applyBorder="1" applyAlignment="1">
      <alignment horizontal="center"/>
    </xf>
    <xf numFmtId="4" fontId="122" fillId="0" borderId="1" xfId="2" applyNumberFormat="1" applyFont="1" applyBorder="1" applyAlignment="1">
      <alignment horizontal="right"/>
    </xf>
    <xf numFmtId="49" fontId="126" fillId="0" borderId="29" xfId="2" applyNumberFormat="1" applyFont="1" applyBorder="1" applyAlignment="1">
      <alignment horizontal="center" vertical="center"/>
    </xf>
    <xf numFmtId="0" fontId="127" fillId="0" borderId="30" xfId="2" applyFont="1" applyBorder="1" applyAlignment="1">
      <alignment horizontal="center" vertical="center"/>
    </xf>
    <xf numFmtId="4" fontId="127" fillId="0" borderId="30" xfId="2" applyNumberFormat="1" applyFont="1" applyBorder="1" applyAlignment="1">
      <alignment horizontal="center" vertical="center"/>
    </xf>
    <xf numFmtId="4" fontId="126" fillId="0" borderId="31" xfId="2" applyNumberFormat="1" applyFont="1" applyBorder="1" applyAlignment="1">
      <alignment horizontal="center" vertical="center"/>
    </xf>
    <xf numFmtId="0" fontId="127" fillId="0" borderId="0" xfId="0" applyFont="1" applyAlignment="1">
      <alignment horizontal="center" vertical="center"/>
    </xf>
    <xf numFmtId="4" fontId="126" fillId="0" borderId="0" xfId="0" applyNumberFormat="1" applyFont="1" applyAlignment="1">
      <alignment vertical="center"/>
    </xf>
    <xf numFmtId="0" fontId="123" fillId="2" borderId="6" xfId="2" applyFont="1" applyFill="1" applyBorder="1" applyAlignment="1">
      <alignment horizontal="center" vertical="top"/>
    </xf>
    <xf numFmtId="0" fontId="123" fillId="0" borderId="27" xfId="2" applyFont="1" applyBorder="1" applyAlignment="1">
      <alignment horizontal="left" vertical="top"/>
    </xf>
    <xf numFmtId="0" fontId="123" fillId="10" borderId="1" xfId="2" applyFont="1" applyFill="1" applyBorder="1" applyAlignment="1">
      <alignment horizontal="left" vertical="top"/>
    </xf>
    <xf numFmtId="0" fontId="123" fillId="0" borderId="1" xfId="2" applyFont="1" applyBorder="1" applyAlignment="1">
      <alignment horizontal="left" vertical="top"/>
    </xf>
    <xf numFmtId="0" fontId="123" fillId="8" borderId="1" xfId="2" applyFont="1" applyFill="1" applyBorder="1" applyAlignment="1">
      <alignment horizontal="justify" vertical="top" wrapText="1"/>
    </xf>
    <xf numFmtId="0" fontId="122" fillId="8" borderId="1" xfId="2" applyFont="1" applyFill="1" applyBorder="1" applyAlignment="1">
      <alignment horizontal="justify" vertical="top" wrapText="1"/>
    </xf>
    <xf numFmtId="0" fontId="123" fillId="0" borderId="1" xfId="2" applyFont="1" applyBorder="1" applyAlignment="1">
      <alignment horizontal="right" vertical="top"/>
    </xf>
    <xf numFmtId="0" fontId="123" fillId="2" borderId="1" xfId="2" applyFont="1" applyFill="1" applyBorder="1" applyAlignment="1">
      <alignment horizontal="left" vertical="top"/>
    </xf>
    <xf numFmtId="0" fontId="122" fillId="8" borderId="1" xfId="2" applyFont="1" applyFill="1" applyBorder="1" applyAlignment="1">
      <alignment horizontal="right" vertical="top" wrapText="1"/>
    </xf>
    <xf numFmtId="0" fontId="126" fillId="0" borderId="1" xfId="2" applyFont="1" applyBorder="1" applyAlignment="1">
      <alignment horizontal="right" vertical="top"/>
    </xf>
    <xf numFmtId="0" fontId="123" fillId="8" borderId="1" xfId="2" applyFont="1" applyFill="1" applyBorder="1" applyAlignment="1">
      <alignment horizontal="right" vertical="top" wrapText="1"/>
    </xf>
    <xf numFmtId="0" fontId="129" fillId="0" borderId="74" xfId="0" applyFont="1" applyBorder="1" applyAlignment="1">
      <alignment horizontal="right" vertical="top" wrapText="1"/>
    </xf>
    <xf numFmtId="0" fontId="127" fillId="0" borderId="74" xfId="0" applyFont="1" applyBorder="1" applyAlignment="1">
      <alignment horizontal="right" vertical="top" wrapText="1"/>
    </xf>
    <xf numFmtId="0" fontId="130" fillId="0" borderId="74" xfId="0" applyFont="1" applyBorder="1" applyAlignment="1">
      <alignment horizontal="right" vertical="top" wrapText="1"/>
    </xf>
    <xf numFmtId="0" fontId="122" fillId="8" borderId="1" xfId="2" applyFont="1" applyFill="1" applyBorder="1" applyAlignment="1">
      <alignment horizontal="right" vertical="top"/>
    </xf>
    <xf numFmtId="0" fontId="123" fillId="8" borderId="1" xfId="2" applyFont="1" applyFill="1" applyBorder="1" applyAlignment="1">
      <alignment horizontal="right" vertical="top"/>
    </xf>
    <xf numFmtId="0" fontId="122" fillId="0" borderId="1" xfId="2" applyFont="1" applyBorder="1" applyAlignment="1">
      <alignment horizontal="right" vertical="top"/>
    </xf>
    <xf numFmtId="0" fontId="126" fillId="0" borderId="30" xfId="2" applyFont="1" applyBorder="1" applyAlignment="1">
      <alignment horizontal="right" vertical="top"/>
    </xf>
    <xf numFmtId="0" fontId="127" fillId="0" borderId="0" xfId="0" applyFont="1" applyAlignment="1">
      <alignment vertical="top"/>
    </xf>
    <xf numFmtId="4" fontId="123" fillId="0" borderId="0" xfId="2" applyNumberFormat="1" applyFont="1" applyAlignment="1">
      <alignment horizontal="center" vertical="center"/>
    </xf>
    <xf numFmtId="0" fontId="132" fillId="11" borderId="8" xfId="2" applyFont="1" applyFill="1" applyBorder="1" applyAlignment="1">
      <alignment horizontal="right" vertical="center"/>
    </xf>
    <xf numFmtId="0" fontId="132" fillId="11" borderId="7" xfId="2" applyFont="1" applyFill="1" applyBorder="1" applyAlignment="1">
      <alignment horizontal="right" vertical="center"/>
    </xf>
    <xf numFmtId="0" fontId="122" fillId="0" borderId="0" xfId="2" applyFont="1" applyAlignment="1">
      <alignment horizontal="center" vertical="center"/>
    </xf>
    <xf numFmtId="4" fontId="123" fillId="3" borderId="23" xfId="2" applyNumberFormat="1" applyFont="1" applyFill="1" applyBorder="1" applyAlignment="1">
      <alignment horizontal="center" vertical="center"/>
    </xf>
    <xf numFmtId="4" fontId="123" fillId="3" borderId="24" xfId="2" applyNumberFormat="1" applyFont="1" applyFill="1" applyBorder="1" applyAlignment="1">
      <alignment horizontal="center" vertical="center"/>
    </xf>
    <xf numFmtId="4" fontId="123" fillId="3" borderId="25" xfId="2" applyNumberFormat="1" applyFont="1" applyFill="1" applyBorder="1" applyAlignment="1">
      <alignment horizontal="center" vertical="center"/>
    </xf>
    <xf numFmtId="0" fontId="123" fillId="0" borderId="0" xfId="0" applyFont="1" applyAlignment="1">
      <alignment horizontal="right" vertical="center"/>
    </xf>
    <xf numFmtId="4" fontId="123" fillId="14" borderId="6" xfId="2" applyNumberFormat="1" applyFont="1" applyFill="1" applyBorder="1" applyAlignment="1">
      <alignment horizontal="center" vertical="center" wrapText="1"/>
    </xf>
    <xf numFmtId="0" fontId="123" fillId="0" borderId="1" xfId="2" applyFont="1" applyBorder="1" applyAlignment="1">
      <alignment horizontal="center" vertical="center"/>
    </xf>
    <xf numFmtId="49" fontId="123" fillId="10" borderId="1" xfId="2" applyNumberFormat="1" applyFont="1" applyFill="1" applyBorder="1" applyAlignment="1">
      <alignment horizontal="center" vertical="center"/>
    </xf>
    <xf numFmtId="0" fontId="123" fillId="8" borderId="1" xfId="2" quotePrefix="1" applyFont="1" applyFill="1" applyBorder="1" applyAlignment="1">
      <alignment horizontal="center" vertical="center"/>
    </xf>
    <xf numFmtId="49" fontId="123" fillId="0" borderId="1" xfId="2" applyNumberFormat="1" applyFont="1" applyBorder="1" applyAlignment="1">
      <alignment horizontal="center" vertical="center"/>
    </xf>
    <xf numFmtId="49" fontId="123" fillId="2" borderId="1" xfId="2" applyNumberFormat="1" applyFont="1" applyFill="1" applyBorder="1" applyAlignment="1">
      <alignment horizontal="center" vertical="center"/>
    </xf>
    <xf numFmtId="49" fontId="126" fillId="0" borderId="1" xfId="2" applyNumberFormat="1" applyFont="1" applyBorder="1" applyAlignment="1">
      <alignment horizontal="center" vertical="center"/>
    </xf>
    <xf numFmtId="0" fontId="126" fillId="0" borderId="1" xfId="2" applyFont="1" applyBorder="1" applyAlignment="1">
      <alignment horizontal="center" vertical="center"/>
    </xf>
    <xf numFmtId="0" fontId="123" fillId="2" borderId="4" xfId="2" applyFont="1" applyFill="1" applyBorder="1" applyAlignment="1">
      <alignment horizontal="center" vertical="center" wrapText="1"/>
    </xf>
    <xf numFmtId="0" fontId="123" fillId="2" borderId="19" xfId="2" applyFont="1" applyFill="1" applyBorder="1" applyAlignment="1">
      <alignment horizontal="center" vertical="center" wrapText="1"/>
    </xf>
    <xf numFmtId="0" fontId="123" fillId="11" borderId="19" xfId="2" applyFont="1" applyFill="1" applyBorder="1" applyAlignment="1">
      <alignment horizontal="center" vertical="center" wrapText="1"/>
    </xf>
    <xf numFmtId="0" fontId="123" fillId="11" borderId="3" xfId="2" applyFont="1" applyFill="1" applyBorder="1" applyAlignment="1">
      <alignment horizontal="center" vertical="center" wrapText="1"/>
    </xf>
    <xf numFmtId="4" fontId="123" fillId="3" borderId="1" xfId="2" applyNumberFormat="1" applyFont="1" applyFill="1" applyBorder="1" applyAlignment="1">
      <alignment horizontal="center" vertical="center"/>
    </xf>
    <xf numFmtId="0" fontId="123" fillId="7" borderId="0" xfId="0" applyFont="1" applyFill="1" applyAlignment="1">
      <alignment vertical="center"/>
    </xf>
    <xf numFmtId="4" fontId="123" fillId="7" borderId="1" xfId="2" applyNumberFormat="1" applyFont="1" applyFill="1" applyBorder="1" applyAlignment="1">
      <alignment horizontal="center" vertical="center"/>
    </xf>
    <xf numFmtId="0" fontId="126" fillId="0" borderId="0" xfId="0" applyFont="1" applyAlignment="1">
      <alignment horizontal="center" vertical="center"/>
    </xf>
    <xf numFmtId="4" fontId="126" fillId="0" borderId="0" xfId="0" applyNumberFormat="1" applyFont="1" applyAlignment="1">
      <alignment horizontal="center" vertical="center"/>
    </xf>
    <xf numFmtId="0" fontId="126" fillId="0" borderId="0" xfId="0" applyFont="1" applyAlignment="1">
      <alignment vertical="center"/>
    </xf>
    <xf numFmtId="4" fontId="127" fillId="0" borderId="0" xfId="0" applyNumberFormat="1" applyFont="1" applyAlignment="1">
      <alignment horizontal="center" vertical="center"/>
    </xf>
    <xf numFmtId="4" fontId="127" fillId="0" borderId="0" xfId="0" applyNumberFormat="1" applyFont="1" applyAlignment="1">
      <alignment vertical="center"/>
    </xf>
  </cellXfs>
  <cellStyles count="55">
    <cellStyle name="Hiperlink" xfId="54" builtinId="8"/>
    <cellStyle name="Moeda 2" xfId="10" xr:uid="{00000000-0005-0000-0000-000000000000}"/>
    <cellStyle name="Moeda 3" xfId="15" xr:uid="{00000000-0005-0000-0000-000001000000}"/>
    <cellStyle name="Moeda 4" xfId="53" xr:uid="{00000000-0005-0000-0000-000002000000}"/>
    <cellStyle name="Normal" xfId="0" builtinId="0"/>
    <cellStyle name="Normal 19" xfId="47" xr:uid="{00000000-0005-0000-0000-000004000000}"/>
    <cellStyle name="Normal 2" xfId="3" xr:uid="{00000000-0005-0000-0000-000005000000}"/>
    <cellStyle name="Normal 2 2" xfId="5" xr:uid="{00000000-0005-0000-0000-000006000000}"/>
    <cellStyle name="Normal 2 2 2" xfId="45" xr:uid="{00000000-0005-0000-0000-000007000000}"/>
    <cellStyle name="Normal 2 3" xfId="16" xr:uid="{00000000-0005-0000-0000-000008000000}"/>
    <cellStyle name="Normal 2 3 2" xfId="17" xr:uid="{00000000-0005-0000-0000-000009000000}"/>
    <cellStyle name="Normal 2 4" xfId="18" xr:uid="{00000000-0005-0000-0000-00000A000000}"/>
    <cellStyle name="Normal 2 4 2" xfId="49" xr:uid="{00000000-0005-0000-0000-00000B000000}"/>
    <cellStyle name="Normal 2 5" xfId="38" xr:uid="{00000000-0005-0000-0000-00000C000000}"/>
    <cellStyle name="Normal 3" xfId="6" xr:uid="{00000000-0005-0000-0000-00000D000000}"/>
    <cellStyle name="Normal 3 2" xfId="19" xr:uid="{00000000-0005-0000-0000-00000E000000}"/>
    <cellStyle name="Normal 3 2 2" xfId="20" xr:uid="{00000000-0005-0000-0000-00000F000000}"/>
    <cellStyle name="Normal 3 2 3" xfId="36" xr:uid="{00000000-0005-0000-0000-000010000000}"/>
    <cellStyle name="Normal 3 3" xfId="21" xr:uid="{00000000-0005-0000-0000-000011000000}"/>
    <cellStyle name="Normal 4" xfId="11" xr:uid="{00000000-0005-0000-0000-000012000000}"/>
    <cellStyle name="Normal 4 2" xfId="13" xr:uid="{00000000-0005-0000-0000-000013000000}"/>
    <cellStyle name="Normal 4 2 2" xfId="39" xr:uid="{00000000-0005-0000-0000-000014000000}"/>
    <cellStyle name="Normal 5" xfId="14" xr:uid="{00000000-0005-0000-0000-000015000000}"/>
    <cellStyle name="Normal 5 3" xfId="40" xr:uid="{00000000-0005-0000-0000-000016000000}"/>
    <cellStyle name="Normal 6" xfId="22" xr:uid="{00000000-0005-0000-0000-000017000000}"/>
    <cellStyle name="Normal 7" xfId="23" xr:uid="{00000000-0005-0000-0000-000018000000}"/>
    <cellStyle name="Normal 8" xfId="44" xr:uid="{00000000-0005-0000-0000-000019000000}"/>
    <cellStyle name="Normal 9" xfId="51" xr:uid="{00000000-0005-0000-0000-00001A000000}"/>
    <cellStyle name="Normal_cronograma 6 meses 2" xfId="2" xr:uid="{00000000-0005-0000-0000-00001B000000}"/>
    <cellStyle name="Porcentagem" xfId="1" builtinId="5"/>
    <cellStyle name="Porcentagem 2" xfId="7" xr:uid="{00000000-0005-0000-0000-00001D000000}"/>
    <cellStyle name="Porcentagem 2 2" xfId="24" xr:uid="{00000000-0005-0000-0000-00001E000000}"/>
    <cellStyle name="Porcentagem 2 2 2" xfId="25" xr:uid="{00000000-0005-0000-0000-00001F000000}"/>
    <cellStyle name="Porcentagem 3" xfId="26" xr:uid="{00000000-0005-0000-0000-000020000000}"/>
    <cellStyle name="Porcentagem 4" xfId="41" xr:uid="{00000000-0005-0000-0000-000021000000}"/>
    <cellStyle name="Separador de milhares 2" xfId="8" xr:uid="{00000000-0005-0000-0000-000022000000}"/>
    <cellStyle name="Separador de milhares 2 2" xfId="27" xr:uid="{00000000-0005-0000-0000-000023000000}"/>
    <cellStyle name="Separador de milhares 2 2 2" xfId="28" xr:uid="{00000000-0005-0000-0000-000024000000}"/>
    <cellStyle name="Separador de milhares 3" xfId="4" xr:uid="{00000000-0005-0000-0000-000025000000}"/>
    <cellStyle name="Separador de milhares 3 2" xfId="35" xr:uid="{00000000-0005-0000-0000-000026000000}"/>
    <cellStyle name="Separador de milhares 4" xfId="29" xr:uid="{00000000-0005-0000-0000-000027000000}"/>
    <cellStyle name="Separador de milhares 4 2" xfId="30" xr:uid="{00000000-0005-0000-0000-000028000000}"/>
    <cellStyle name="Separador de milhares 4 3" xfId="31" xr:uid="{00000000-0005-0000-0000-000029000000}"/>
    <cellStyle name="Separador de milhares 4 4" xfId="37" xr:uid="{00000000-0005-0000-0000-00002A000000}"/>
    <cellStyle name="Separador de milhares 5" xfId="32" xr:uid="{00000000-0005-0000-0000-00002B000000}"/>
    <cellStyle name="Vírgula" xfId="12" builtinId="3"/>
    <cellStyle name="Vírgula 13" xfId="50" xr:uid="{00000000-0005-0000-0000-00002D000000}"/>
    <cellStyle name="Vírgula 2" xfId="9" xr:uid="{00000000-0005-0000-0000-00002E000000}"/>
    <cellStyle name="Vírgula 2 2" xfId="33" xr:uid="{00000000-0005-0000-0000-00002F000000}"/>
    <cellStyle name="Vírgula 2 2 2" xfId="46" xr:uid="{00000000-0005-0000-0000-000030000000}"/>
    <cellStyle name="Vírgula 2 3" xfId="48" xr:uid="{00000000-0005-0000-0000-000031000000}"/>
    <cellStyle name="Vírgula 2 4" xfId="42" xr:uid="{00000000-0005-0000-0000-000032000000}"/>
    <cellStyle name="Vírgula 3" xfId="34" xr:uid="{00000000-0005-0000-0000-000033000000}"/>
    <cellStyle name="Vírgula 4" xfId="43" xr:uid="{00000000-0005-0000-0000-000034000000}"/>
    <cellStyle name="Vírgula 5" xfId="52" xr:uid="{00000000-0005-0000-0000-000035000000}"/>
  </cellStyles>
  <dxfs count="9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33"/>
      <color rgb="FFECF57D"/>
      <color rgb="FFCCFF33"/>
      <color rgb="FFFFCC66"/>
      <color rgb="FF00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6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533400</xdr:colOff>
      <xdr:row>8</xdr:row>
      <xdr:rowOff>142875</xdr:rowOff>
    </xdr:from>
    <xdr:ext cx="2781300" cy="8096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28825" y="1590675"/>
          <a:ext cx="2781300" cy="809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762000</xdr:colOff>
      <xdr:row>7</xdr:row>
      <xdr:rowOff>28575</xdr:rowOff>
    </xdr:from>
    <xdr:ext cx="3314700" cy="1571625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48450" y="1295400"/>
          <a:ext cx="3314700" cy="15716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52</xdr:row>
      <xdr:rowOff>11301</xdr:rowOff>
    </xdr:from>
    <xdr:to>
      <xdr:col>1</xdr:col>
      <xdr:colOff>4000501</xdr:colOff>
      <xdr:row>55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33351" y="14359761"/>
          <a:ext cx="3943350" cy="689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52</xdr:row>
      <xdr:rowOff>19050</xdr:rowOff>
    </xdr:from>
    <xdr:to>
      <xdr:col>1</xdr:col>
      <xdr:colOff>3190875</xdr:colOff>
      <xdr:row>55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57225" y="14367510"/>
          <a:ext cx="2609850" cy="62484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52</xdr:row>
      <xdr:rowOff>0</xdr:rowOff>
    </xdr:from>
    <xdr:to>
      <xdr:col>1</xdr:col>
      <xdr:colOff>3415393</xdr:colOff>
      <xdr:row>55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533400" y="14348460"/>
          <a:ext cx="2958193" cy="69151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53</xdr:row>
      <xdr:rowOff>95250</xdr:rowOff>
    </xdr:from>
    <xdr:to>
      <xdr:col>1</xdr:col>
      <xdr:colOff>2333625</xdr:colOff>
      <xdr:row>55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1952625" y="14626590"/>
          <a:ext cx="457200" cy="32765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53</xdr:row>
      <xdr:rowOff>57150</xdr:rowOff>
    </xdr:from>
    <xdr:to>
      <xdr:col>1</xdr:col>
      <xdr:colOff>2419349</xdr:colOff>
      <xdr:row>55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>
          <a:off x="1647824" y="14588490"/>
          <a:ext cx="847725" cy="45148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971550</xdr:colOff>
          <xdr:row>33</xdr:row>
          <xdr:rowOff>0</xdr:rowOff>
        </xdr:from>
        <xdr:to>
          <xdr:col>2</xdr:col>
          <xdr:colOff>419100</xdr:colOff>
          <xdr:row>37</xdr:row>
          <xdr:rowOff>9525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06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54</xdr:row>
      <xdr:rowOff>11301</xdr:rowOff>
    </xdr:from>
    <xdr:to>
      <xdr:col>1</xdr:col>
      <xdr:colOff>4000501</xdr:colOff>
      <xdr:row>57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33351" y="14367381"/>
          <a:ext cx="3943350" cy="689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54</xdr:row>
      <xdr:rowOff>19050</xdr:rowOff>
    </xdr:from>
    <xdr:to>
      <xdr:col>1</xdr:col>
      <xdr:colOff>3190875</xdr:colOff>
      <xdr:row>57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657225" y="14375130"/>
          <a:ext cx="2609850" cy="62484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54</xdr:row>
      <xdr:rowOff>0</xdr:rowOff>
    </xdr:from>
    <xdr:to>
      <xdr:col>1</xdr:col>
      <xdr:colOff>3415393</xdr:colOff>
      <xdr:row>57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533400" y="14356080"/>
          <a:ext cx="2958193" cy="69151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55</xdr:row>
      <xdr:rowOff>95250</xdr:rowOff>
    </xdr:from>
    <xdr:to>
      <xdr:col>1</xdr:col>
      <xdr:colOff>2333625</xdr:colOff>
      <xdr:row>57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1952625" y="14634210"/>
          <a:ext cx="457200" cy="32765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55</xdr:row>
      <xdr:rowOff>57150</xdr:rowOff>
    </xdr:from>
    <xdr:to>
      <xdr:col>1</xdr:col>
      <xdr:colOff>2419349</xdr:colOff>
      <xdr:row>57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1647824" y="14596110"/>
          <a:ext cx="847725" cy="45148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971550</xdr:colOff>
          <xdr:row>32</xdr:row>
          <xdr:rowOff>0</xdr:rowOff>
        </xdr:from>
        <xdr:to>
          <xdr:col>2</xdr:col>
          <xdr:colOff>419100</xdr:colOff>
          <xdr:row>36</xdr:row>
          <xdr:rowOff>9525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9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1\c\LECDEMOS\Hitaeng\PROJETOS\EMBASA\Ad-Feij&#227;o\BA-MENDES\Atrab1\LATIN\apg\Mc-APG\AT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enheiros/Downloads/Medi&#231;&#227;o%20001%20-%20mem&#243;r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ICITA&#199;&#213;ES/2022/M%20LIRA/BOM%20JARDIM/CONVITE%20DRENAGEM%20DE%20RUAS/PROGRAMA%20-%20Copia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ropbox/M%20Lira%20(1)/EDITAIS/OROB&#211;/ACADEMIA%20PIRAUA/ANEXOS/PROPOSTA%20M%20LIRA/OR&#199;AMENTO%20ACADEMIA%20PIRAU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e%20Carlos/Desktop/ORCAMENTO%20AMPLIACAO%20CEMITERIO%20LAGOA%20DE%20PEDRA%201A%20ETAP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PA\PROGRAMA%20&#193;GUA%20PARA%20TODOS%20-%20MIN-SDR\Projeto%20do%20MIN%20(CERB%20E%20CODEVASF)\Abastecimento\Atrab\tecsan\MC-Calc\MC-E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EPARTAMENTO%20DE%20ENGENHARIA/BOM%20JARDIM/Obras/2022.%20Pavimenta&#231;&#227;o%20Emendas%20FEM/Lote%20III%20-%20Marco%20Aur&#233;lio/Medi&#231;&#245;es/Medi&#231;&#227;o%20002/Medi&#231;&#227;o%20002%20-%20Boletim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FERNANDO\Downloads\Sec.%20Direitos%20Humanos\Ger&#234;ncia%20de%20Projetos\UFRPE\44.003%20-%20Pr&#233;dio%20de%206%20pavimentos\CD%20-%20VERS&#195;O%20FINAL25-09-07\PR&#201;DIO%20DE%206%20PAVIMENTOS\OR&#199;AMENTOS\orca-elet-refinaria%20por%20blo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/Downloads/Sec.%20Direitos%20Humanos/Ger&#234;ncia%20de%20Projetos/UFRPE/44.003%20-%20Pr&#233;dio%20de%206%20pavimentos/CD%20-%20VERS&#195;O%20FINAL25-09-07/PR&#201;DIO%20DE%206%20PAVIMENTOS/OR&#199;AMENTOS/orca-elet-refinaria%20por%20blo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SisGpo/Programa%20SisGpo%20-%20ML/GPO/Vers&#227;o%203.1/Or&#231;amentos%20Testes/Teste%20Siurb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sj1/OneDrive/&#193;rea%20de%20Trabalho/ATUALIZA&#199;&#195;O%20M&#218;LTIPLA%20-%20GIN&#193;SIO%20LIMOEIRO%20rev01/ATUALIZA&#199;&#195;O%20M&#218;LTIPLA%20-%20GIN&#193;SIO%20LIMOEIRO%20rev01/final/PLANILHA%20M&#218;LTIPLA%20V3%20-%20ginas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KsKr"/>
      <sheetName val="Etapa Única"/>
      <sheetName val="Trans.2o. trecho"/>
      <sheetName val="Jacaraci"/>
      <sheetName val="Demanda-Total"/>
      <sheetName val="V reservação"/>
      <sheetName val="Pre dimensADUTORA"/>
      <sheetName val="Lista"/>
      <sheetName val="Zona A"/>
      <sheetName val="Zona B"/>
      <sheetName val="ETA-Mat"/>
      <sheetName val="Caracteristicas 1"/>
      <sheetName val="06.05"/>
      <sheetName val="Serviços"/>
    </sheetNames>
    <sheetDataSet>
      <sheetData sheetId="0" refreshError="1"/>
      <sheetData sheetId="1" refreshError="1"/>
      <sheetData sheetId="2" refreshError="1">
        <row r="125">
          <cell r="C125">
            <v>15.399999999999977</v>
          </cell>
          <cell r="E125">
            <v>19.659999999999968</v>
          </cell>
        </row>
        <row r="126">
          <cell r="C126">
            <v>15.542336341085161</v>
          </cell>
          <cell r="E126">
            <v>19.802336341085152</v>
          </cell>
        </row>
        <row r="127">
          <cell r="C127">
            <v>16.257148068197694</v>
          </cell>
          <cell r="E127">
            <v>20.517148068197685</v>
          </cell>
        </row>
        <row r="128">
          <cell r="C128">
            <v>17.518811323131445</v>
          </cell>
          <cell r="E128">
            <v>21.778811323131436</v>
          </cell>
        </row>
        <row r="129">
          <cell r="C129">
            <v>19.303780580867624</v>
          </cell>
          <cell r="E129">
            <v>23.563780580867615</v>
          </cell>
        </row>
        <row r="130">
          <cell r="C130">
            <v>21.598989322352281</v>
          </cell>
          <cell r="E130">
            <v>25.858989322352272</v>
          </cell>
        </row>
        <row r="131">
          <cell r="C131">
            <v>24.396686091835932</v>
          </cell>
          <cell r="E131">
            <v>28.656686091835923</v>
          </cell>
        </row>
        <row r="132">
          <cell r="C132">
            <v>27.42734006018452</v>
          </cell>
          <cell r="E132">
            <v>31.687340060184511</v>
          </cell>
        </row>
        <row r="133">
          <cell r="C133">
            <v>31.13573066002607</v>
          </cell>
          <cell r="E133">
            <v>35.395730660026061</v>
          </cell>
        </row>
        <row r="134">
          <cell r="C134">
            <v>35.325379219265528</v>
          </cell>
          <cell r="E134">
            <v>39.585379219265519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MEMÓRIA"/>
      <sheetName val="MEMÓRIA BM-01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4">
          <cell r="O4">
            <v>2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(SELECIONAR)</v>
          </cell>
          <cell r="J4" t="str">
            <v>Equipamentos comunitários</v>
          </cell>
        </row>
        <row r="5">
          <cell r="J5" t="str">
            <v>Pavimentação</v>
          </cell>
        </row>
        <row r="6">
          <cell r="F6" t="str">
            <v>Bom Jardim/PE</v>
          </cell>
          <cell r="J6" t="str">
            <v xml:space="preserve">Drenagem </v>
          </cell>
        </row>
        <row r="7">
          <cell r="J7" t="str">
            <v>Abastecimento de água</v>
          </cell>
        </row>
        <row r="8">
          <cell r="J8" t="str">
            <v>Esgotamento sanitário</v>
          </cell>
        </row>
        <row r="9">
          <cell r="J9" t="str">
            <v>Energia elétrica e iluminação pública</v>
          </cell>
        </row>
        <row r="10"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J16" t="str">
            <v>Instrumentos e ações em planejamento e gestão pública</v>
          </cell>
        </row>
        <row r="17">
          <cell r="F17" t="str">
            <v>Construção de área de recreação e cobertura do playground da creche de Encruzilhada, no município de Bom Jardim/PE.</v>
          </cell>
          <cell r="J17" t="str">
            <v>Ações complementares às obras</v>
          </cell>
        </row>
        <row r="18">
          <cell r="F18" t="str">
            <v>NÃO 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João Inocêncio Guido Filho</v>
          </cell>
        </row>
        <row r="23">
          <cell r="F23" t="str">
            <v>181872637-8/PE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8">
          <cell r="F8" t="str">
            <v>'[Referência 04-2022.xls]Banco'!$a5:$a$65536</v>
          </cell>
        </row>
        <row r="15">
          <cell r="M15" t="str">
            <v>CTEF</v>
          </cell>
          <cell r="X15">
            <v>473970.99</v>
          </cell>
          <cell r="Z15" t="str">
            <v/>
          </cell>
          <cell r="AA15">
            <v>473970.99</v>
          </cell>
          <cell r="AB15">
            <v>0</v>
          </cell>
        </row>
        <row r="16">
          <cell r="X16">
            <v>473970.99</v>
          </cell>
          <cell r="Z16" t="str">
            <v/>
          </cell>
          <cell r="AA16">
            <v>473970.99</v>
          </cell>
          <cell r="AB16">
            <v>0</v>
          </cell>
        </row>
        <row r="17">
          <cell r="X17">
            <v>2396.7600000000002</v>
          </cell>
          <cell r="Z17" t="str">
            <v/>
          </cell>
          <cell r="AA17">
            <v>2396.7600000000002</v>
          </cell>
          <cell r="AB17">
            <v>0</v>
          </cell>
        </row>
        <row r="18">
          <cell r="X18">
            <v>2396.7600000000002</v>
          </cell>
          <cell r="Z18" t="str">
            <v>RA</v>
          </cell>
          <cell r="AA18">
            <v>2396.7600000000002</v>
          </cell>
          <cell r="AB18">
            <v>0</v>
          </cell>
        </row>
        <row r="19">
          <cell r="X19">
            <v>10282.94</v>
          </cell>
          <cell r="Z19" t="str">
            <v/>
          </cell>
          <cell r="AA19">
            <v>10282.939999999999</v>
          </cell>
          <cell r="AB19">
            <v>0</v>
          </cell>
        </row>
        <row r="20">
          <cell r="X20">
            <v>470.72</v>
          </cell>
          <cell r="Z20" t="str">
            <v>RA</v>
          </cell>
          <cell r="AA20">
            <v>470.72</v>
          </cell>
          <cell r="AB20">
            <v>0</v>
          </cell>
        </row>
        <row r="21">
          <cell r="X21">
            <v>213.19</v>
          </cell>
          <cell r="Z21" t="str">
            <v>RA</v>
          </cell>
          <cell r="AA21">
            <v>213.19</v>
          </cell>
          <cell r="AB21">
            <v>0</v>
          </cell>
        </row>
        <row r="22">
          <cell r="X22">
            <v>159.61000000000001</v>
          </cell>
          <cell r="Z22" t="str">
            <v>RA</v>
          </cell>
          <cell r="AA22">
            <v>159.61000000000001</v>
          </cell>
          <cell r="AB22">
            <v>0</v>
          </cell>
        </row>
        <row r="23">
          <cell r="X23">
            <v>7812.89</v>
          </cell>
          <cell r="Z23" t="str">
            <v>RA</v>
          </cell>
          <cell r="AA23">
            <v>7812.89</v>
          </cell>
          <cell r="AB23">
            <v>0</v>
          </cell>
        </row>
        <row r="24">
          <cell r="X24">
            <v>252.65</v>
          </cell>
          <cell r="Z24" t="str">
            <v>RA</v>
          </cell>
          <cell r="AA24">
            <v>252.65</v>
          </cell>
          <cell r="AB24">
            <v>0</v>
          </cell>
        </row>
        <row r="25">
          <cell r="X25">
            <v>31.81</v>
          </cell>
          <cell r="Z25" t="str">
            <v>RA</v>
          </cell>
          <cell r="AA25">
            <v>31.81</v>
          </cell>
          <cell r="AB25">
            <v>0</v>
          </cell>
        </row>
        <row r="26">
          <cell r="X26">
            <v>192.46</v>
          </cell>
          <cell r="Z26" t="str">
            <v>RA</v>
          </cell>
          <cell r="AA26">
            <v>192.46</v>
          </cell>
          <cell r="AB26">
            <v>0</v>
          </cell>
        </row>
        <row r="27">
          <cell r="X27">
            <v>117.35</v>
          </cell>
          <cell r="Z27" t="str">
            <v>RA</v>
          </cell>
          <cell r="AA27">
            <v>117.35</v>
          </cell>
          <cell r="AB27">
            <v>0</v>
          </cell>
        </row>
        <row r="28">
          <cell r="X28">
            <v>1032.26</v>
          </cell>
          <cell r="Z28" t="str">
            <v>RA</v>
          </cell>
          <cell r="AA28">
            <v>1032.26</v>
          </cell>
          <cell r="AB28">
            <v>0</v>
          </cell>
        </row>
        <row r="29">
          <cell r="X29">
            <v>24663.45</v>
          </cell>
          <cell r="Z29" t="str">
            <v/>
          </cell>
          <cell r="AA29">
            <v>24663.45</v>
          </cell>
          <cell r="AB29">
            <v>0</v>
          </cell>
        </row>
        <row r="30">
          <cell r="X30">
            <v>13986.44</v>
          </cell>
          <cell r="Z30" t="str">
            <v>RA</v>
          </cell>
          <cell r="AA30">
            <v>13986.44</v>
          </cell>
          <cell r="AB30">
            <v>0</v>
          </cell>
        </row>
        <row r="31">
          <cell r="X31">
            <v>2449.65</v>
          </cell>
          <cell r="Z31" t="str">
            <v>RA</v>
          </cell>
          <cell r="AA31">
            <v>2449.65</v>
          </cell>
          <cell r="AB31">
            <v>0</v>
          </cell>
        </row>
        <row r="32">
          <cell r="X32">
            <v>6401.46</v>
          </cell>
          <cell r="Z32" t="str">
            <v>RA</v>
          </cell>
          <cell r="AA32">
            <v>6401.46</v>
          </cell>
          <cell r="AB32">
            <v>0</v>
          </cell>
        </row>
        <row r="33">
          <cell r="X33">
            <v>1825.9</v>
          </cell>
          <cell r="Z33" t="str">
            <v>RA</v>
          </cell>
          <cell r="AA33">
            <v>1825.9</v>
          </cell>
          <cell r="AB33">
            <v>0</v>
          </cell>
        </row>
        <row r="34">
          <cell r="X34">
            <v>73995.7</v>
          </cell>
          <cell r="Z34" t="str">
            <v/>
          </cell>
          <cell r="AA34">
            <v>73995.7</v>
          </cell>
          <cell r="AB34">
            <v>0</v>
          </cell>
        </row>
        <row r="35">
          <cell r="X35">
            <v>62770.03</v>
          </cell>
          <cell r="Z35" t="str">
            <v>RA</v>
          </cell>
          <cell r="AA35">
            <v>62770.03</v>
          </cell>
          <cell r="AB35">
            <v>0</v>
          </cell>
        </row>
        <row r="36">
          <cell r="X36">
            <v>11225.67</v>
          </cell>
          <cell r="Z36" t="str">
            <v>RA</v>
          </cell>
          <cell r="AA36">
            <v>11225.67</v>
          </cell>
          <cell r="AB36">
            <v>0</v>
          </cell>
        </row>
        <row r="37">
          <cell r="X37">
            <v>3229.8</v>
          </cell>
          <cell r="Z37" t="str">
            <v/>
          </cell>
          <cell r="AA37">
            <v>3229.8</v>
          </cell>
          <cell r="AB37">
            <v>0</v>
          </cell>
        </row>
        <row r="38">
          <cell r="X38">
            <v>1316.7</v>
          </cell>
          <cell r="Z38" t="str">
            <v>RA</v>
          </cell>
          <cell r="AA38">
            <v>1316.7</v>
          </cell>
          <cell r="AB38">
            <v>0</v>
          </cell>
        </row>
        <row r="39">
          <cell r="X39">
            <v>970.6</v>
          </cell>
          <cell r="Z39" t="str">
            <v>RA</v>
          </cell>
          <cell r="AA39">
            <v>970.6</v>
          </cell>
          <cell r="AB39">
            <v>0</v>
          </cell>
        </row>
        <row r="40">
          <cell r="X40">
            <v>942.5</v>
          </cell>
          <cell r="Z40" t="str">
            <v>RA</v>
          </cell>
          <cell r="AA40">
            <v>942.5</v>
          </cell>
          <cell r="AB40">
            <v>0</v>
          </cell>
        </row>
        <row r="41">
          <cell r="X41">
            <v>31223.48</v>
          </cell>
          <cell r="Z41" t="str">
            <v/>
          </cell>
          <cell r="AA41">
            <v>31223.480000000003</v>
          </cell>
          <cell r="AB41">
            <v>0</v>
          </cell>
        </row>
        <row r="42">
          <cell r="X42">
            <v>7346.07</v>
          </cell>
          <cell r="Z42" t="str">
            <v>RA</v>
          </cell>
          <cell r="AA42">
            <v>7346.07</v>
          </cell>
          <cell r="AB42">
            <v>0</v>
          </cell>
        </row>
        <row r="43">
          <cell r="X43">
            <v>5704.36</v>
          </cell>
          <cell r="Z43" t="str">
            <v>RA</v>
          </cell>
          <cell r="AA43">
            <v>5704.36</v>
          </cell>
          <cell r="AB43">
            <v>0</v>
          </cell>
        </row>
        <row r="44">
          <cell r="X44">
            <v>4598.26</v>
          </cell>
          <cell r="Z44" t="str">
            <v>RA</v>
          </cell>
          <cell r="AA44">
            <v>4598.26</v>
          </cell>
          <cell r="AB44">
            <v>0</v>
          </cell>
        </row>
        <row r="45">
          <cell r="X45">
            <v>4880.2299999999996</v>
          </cell>
          <cell r="Z45" t="str">
            <v>RA</v>
          </cell>
          <cell r="AA45">
            <v>4880.2299999999996</v>
          </cell>
          <cell r="AB45">
            <v>0</v>
          </cell>
        </row>
        <row r="46">
          <cell r="X46">
            <v>6265.49</v>
          </cell>
          <cell r="Z46" t="str">
            <v>RA</v>
          </cell>
          <cell r="AA46">
            <v>6265.49</v>
          </cell>
          <cell r="AB46">
            <v>0</v>
          </cell>
        </row>
        <row r="47">
          <cell r="X47">
            <v>2429.0700000000002</v>
          </cell>
          <cell r="Z47" t="str">
            <v>RA</v>
          </cell>
          <cell r="AA47">
            <v>2429.0700000000002</v>
          </cell>
          <cell r="AB47">
            <v>0</v>
          </cell>
        </row>
        <row r="48">
          <cell r="X48">
            <v>36722.49</v>
          </cell>
          <cell r="Z48" t="str">
            <v/>
          </cell>
          <cell r="AA48">
            <v>36722.490000000005</v>
          </cell>
          <cell r="AB48">
            <v>0</v>
          </cell>
        </row>
        <row r="49">
          <cell r="X49">
            <v>28756.68</v>
          </cell>
          <cell r="Z49" t="str">
            <v>RA</v>
          </cell>
          <cell r="AA49">
            <v>28756.68</v>
          </cell>
          <cell r="AB49">
            <v>0</v>
          </cell>
        </row>
        <row r="50">
          <cell r="X50">
            <v>1017.36</v>
          </cell>
          <cell r="Z50" t="str">
            <v>RA</v>
          </cell>
          <cell r="AA50">
            <v>1017.36</v>
          </cell>
          <cell r="AB50">
            <v>0</v>
          </cell>
        </row>
        <row r="51">
          <cell r="X51">
            <v>1034.46</v>
          </cell>
          <cell r="Z51" t="str">
            <v>RA</v>
          </cell>
          <cell r="AA51">
            <v>1034.46</v>
          </cell>
          <cell r="AB51">
            <v>0</v>
          </cell>
        </row>
        <row r="52">
          <cell r="X52">
            <v>194.88</v>
          </cell>
          <cell r="Z52" t="str">
            <v>RA</v>
          </cell>
          <cell r="AA52">
            <v>194.88</v>
          </cell>
          <cell r="AB52">
            <v>0</v>
          </cell>
        </row>
        <row r="53">
          <cell r="X53">
            <v>127.08</v>
          </cell>
          <cell r="Z53" t="str">
            <v>RA</v>
          </cell>
          <cell r="AA53">
            <v>127.08</v>
          </cell>
          <cell r="AB53">
            <v>0</v>
          </cell>
        </row>
        <row r="54">
          <cell r="X54">
            <v>104.43</v>
          </cell>
          <cell r="Z54" t="str">
            <v>RA</v>
          </cell>
          <cell r="AA54">
            <v>104.43</v>
          </cell>
          <cell r="AB54">
            <v>0</v>
          </cell>
        </row>
        <row r="55">
          <cell r="X55">
            <v>2035.2</v>
          </cell>
          <cell r="Z55" t="str">
            <v>RA</v>
          </cell>
          <cell r="AA55">
            <v>2035.2</v>
          </cell>
          <cell r="AB55">
            <v>0</v>
          </cell>
        </row>
        <row r="56">
          <cell r="X56">
            <v>3452.4</v>
          </cell>
          <cell r="Z56" t="str">
            <v>RA</v>
          </cell>
          <cell r="AA56">
            <v>3452.4</v>
          </cell>
          <cell r="AB56">
            <v>0</v>
          </cell>
        </row>
        <row r="57">
          <cell r="X57">
            <v>106366.85</v>
          </cell>
          <cell r="Z57" t="str">
            <v/>
          </cell>
          <cell r="AA57">
            <v>106366.85</v>
          </cell>
          <cell r="AB57">
            <v>0</v>
          </cell>
        </row>
        <row r="58">
          <cell r="X58">
            <v>8104.36</v>
          </cell>
          <cell r="Z58" t="str">
            <v>RA</v>
          </cell>
          <cell r="AA58">
            <v>8104.36</v>
          </cell>
          <cell r="AB58">
            <v>0</v>
          </cell>
        </row>
        <row r="59">
          <cell r="X59">
            <v>8989.56</v>
          </cell>
          <cell r="Z59" t="str">
            <v>RA</v>
          </cell>
          <cell r="AA59">
            <v>8989.56</v>
          </cell>
          <cell r="AB59">
            <v>0</v>
          </cell>
        </row>
        <row r="60">
          <cell r="X60">
            <v>68354.31</v>
          </cell>
          <cell r="Z60" t="str">
            <v>RA</v>
          </cell>
          <cell r="AA60">
            <v>68354.31</v>
          </cell>
          <cell r="AB60">
            <v>0</v>
          </cell>
        </row>
        <row r="61">
          <cell r="X61">
            <v>14184.39</v>
          </cell>
          <cell r="Z61" t="str">
            <v>RA</v>
          </cell>
          <cell r="AA61">
            <v>14184.39</v>
          </cell>
          <cell r="AB61">
            <v>0</v>
          </cell>
        </row>
        <row r="62">
          <cell r="X62">
            <v>901.6</v>
          </cell>
          <cell r="Z62" t="str">
            <v>RA</v>
          </cell>
          <cell r="AA62">
            <v>901.6</v>
          </cell>
          <cell r="AB62">
            <v>0</v>
          </cell>
        </row>
        <row r="63">
          <cell r="X63">
            <v>5832.63</v>
          </cell>
          <cell r="Z63" t="str">
            <v>RA</v>
          </cell>
          <cell r="AA63">
            <v>5832.63</v>
          </cell>
          <cell r="AB63">
            <v>0</v>
          </cell>
        </row>
        <row r="64">
          <cell r="X64">
            <v>2568.92</v>
          </cell>
          <cell r="Z64" t="str">
            <v/>
          </cell>
          <cell r="AA64">
            <v>2568.92</v>
          </cell>
          <cell r="AB64">
            <v>0</v>
          </cell>
        </row>
        <row r="65">
          <cell r="X65">
            <v>2568.92</v>
          </cell>
          <cell r="Z65" t="str">
            <v>RA</v>
          </cell>
          <cell r="AA65">
            <v>2568.92</v>
          </cell>
          <cell r="AB65">
            <v>0</v>
          </cell>
        </row>
        <row r="66">
          <cell r="X66">
            <v>182520.6</v>
          </cell>
          <cell r="Z66" t="str">
            <v/>
          </cell>
          <cell r="AA66">
            <v>182520.6</v>
          </cell>
          <cell r="AB66">
            <v>0</v>
          </cell>
        </row>
        <row r="67">
          <cell r="X67">
            <v>2594.08</v>
          </cell>
          <cell r="Z67" t="str">
            <v>RA</v>
          </cell>
          <cell r="AA67">
            <v>2594.08</v>
          </cell>
          <cell r="AB67">
            <v>0</v>
          </cell>
        </row>
        <row r="68">
          <cell r="X68">
            <v>4994.84</v>
          </cell>
          <cell r="Z68" t="str">
            <v>RA</v>
          </cell>
          <cell r="AA68">
            <v>4994.84</v>
          </cell>
          <cell r="AB68">
            <v>0</v>
          </cell>
        </row>
        <row r="69">
          <cell r="X69">
            <v>2673.5</v>
          </cell>
          <cell r="Z69" t="str">
            <v>RA</v>
          </cell>
          <cell r="AA69">
            <v>2673.5</v>
          </cell>
          <cell r="AB69">
            <v>0</v>
          </cell>
        </row>
        <row r="70">
          <cell r="X70">
            <v>74530.03</v>
          </cell>
          <cell r="Z70" t="str">
            <v>RA</v>
          </cell>
          <cell r="AA70">
            <v>74530.03</v>
          </cell>
          <cell r="AB70">
            <v>0</v>
          </cell>
        </row>
        <row r="71">
          <cell r="X71">
            <v>20583.16</v>
          </cell>
          <cell r="Z71" t="str">
            <v>RA</v>
          </cell>
          <cell r="AA71">
            <v>20583.16</v>
          </cell>
          <cell r="AB71">
            <v>0</v>
          </cell>
        </row>
        <row r="72">
          <cell r="X72">
            <v>3246.03</v>
          </cell>
          <cell r="Z72" t="str">
            <v>RA</v>
          </cell>
          <cell r="AA72">
            <v>3246.03</v>
          </cell>
          <cell r="AB72">
            <v>0</v>
          </cell>
        </row>
        <row r="73">
          <cell r="X73">
            <v>19637.8</v>
          </cell>
          <cell r="Z73" t="str">
            <v>RA</v>
          </cell>
          <cell r="AA73">
            <v>19637.8</v>
          </cell>
          <cell r="AB73">
            <v>0</v>
          </cell>
        </row>
        <row r="74">
          <cell r="X74">
            <v>2161.77</v>
          </cell>
          <cell r="Z74" t="str">
            <v>RA</v>
          </cell>
          <cell r="AA74">
            <v>2161.77</v>
          </cell>
          <cell r="AB74">
            <v>0</v>
          </cell>
        </row>
        <row r="75">
          <cell r="X75">
            <v>11973.94</v>
          </cell>
          <cell r="Z75" t="str">
            <v>RA</v>
          </cell>
          <cell r="AA75">
            <v>11973.94</v>
          </cell>
          <cell r="AB75">
            <v>0</v>
          </cell>
        </row>
        <row r="76">
          <cell r="X76">
            <v>33521.85</v>
          </cell>
          <cell r="Z76" t="str">
            <v>RA</v>
          </cell>
          <cell r="AA76">
            <v>33521.85</v>
          </cell>
          <cell r="AB76">
            <v>0</v>
          </cell>
        </row>
        <row r="77">
          <cell r="X77">
            <v>3320.46</v>
          </cell>
          <cell r="Z77" t="str">
            <v>RA</v>
          </cell>
          <cell r="AA77">
            <v>3320.46</v>
          </cell>
          <cell r="AB77">
            <v>0</v>
          </cell>
        </row>
        <row r="78">
          <cell r="X78">
            <v>3283.14</v>
          </cell>
          <cell r="Z78" t="str">
            <v>RA</v>
          </cell>
          <cell r="AA78">
            <v>3283.14</v>
          </cell>
          <cell r="AB78">
            <v>0</v>
          </cell>
        </row>
      </sheetData>
      <sheetData sheetId="5">
        <row r="12">
          <cell r="A12">
            <v>2</v>
          </cell>
          <cell r="AA12" t="str">
            <v>.</v>
          </cell>
        </row>
        <row r="15">
          <cell r="M15">
            <v>1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 t="str">
            <v/>
          </cell>
        </row>
        <row r="20">
          <cell r="M20">
            <v>3</v>
          </cell>
        </row>
        <row r="21">
          <cell r="M21">
            <v>3</v>
          </cell>
        </row>
        <row r="22">
          <cell r="M22">
            <v>3</v>
          </cell>
        </row>
        <row r="23">
          <cell r="M23">
            <v>3</v>
          </cell>
        </row>
        <row r="24">
          <cell r="M24">
            <v>3</v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 t="str">
            <v/>
          </cell>
        </row>
        <row r="30">
          <cell r="M30">
            <v>4</v>
          </cell>
        </row>
        <row r="31">
          <cell r="M31">
            <v>4</v>
          </cell>
        </row>
        <row r="32">
          <cell r="M32">
            <v>4</v>
          </cell>
        </row>
        <row r="33">
          <cell r="M33">
            <v>4</v>
          </cell>
        </row>
        <row r="34">
          <cell r="M34" t="str">
            <v/>
          </cell>
        </row>
        <row r="35">
          <cell r="M35">
            <v>5</v>
          </cell>
        </row>
        <row r="36">
          <cell r="M36">
            <v>5</v>
          </cell>
        </row>
        <row r="37">
          <cell r="M37" t="str">
            <v/>
          </cell>
        </row>
        <row r="38">
          <cell r="M38">
            <v>6</v>
          </cell>
        </row>
        <row r="39">
          <cell r="M39">
            <v>6</v>
          </cell>
        </row>
        <row r="40">
          <cell r="M40">
            <v>6</v>
          </cell>
        </row>
        <row r="41">
          <cell r="M41" t="str">
            <v/>
          </cell>
        </row>
        <row r="42">
          <cell r="M42">
            <v>7</v>
          </cell>
        </row>
        <row r="43">
          <cell r="M43">
            <v>7</v>
          </cell>
        </row>
        <row r="44">
          <cell r="M44">
            <v>7</v>
          </cell>
        </row>
        <row r="45">
          <cell r="M45">
            <v>7</v>
          </cell>
        </row>
        <row r="46">
          <cell r="M46">
            <v>7</v>
          </cell>
        </row>
        <row r="47">
          <cell r="M47">
            <v>7</v>
          </cell>
        </row>
        <row r="48">
          <cell r="M48" t="str">
            <v/>
          </cell>
        </row>
        <row r="49">
          <cell r="M49">
            <v>8</v>
          </cell>
        </row>
        <row r="50">
          <cell r="M50">
            <v>8</v>
          </cell>
        </row>
        <row r="51">
          <cell r="M51">
            <v>8</v>
          </cell>
        </row>
        <row r="52">
          <cell r="M52">
            <v>8</v>
          </cell>
        </row>
        <row r="53">
          <cell r="M53">
            <v>8</v>
          </cell>
        </row>
        <row r="54">
          <cell r="M54">
            <v>8</v>
          </cell>
        </row>
        <row r="55">
          <cell r="M55">
            <v>8</v>
          </cell>
        </row>
        <row r="56">
          <cell r="M56">
            <v>8</v>
          </cell>
        </row>
        <row r="57">
          <cell r="M57" t="str">
            <v/>
          </cell>
        </row>
        <row r="58">
          <cell r="M58">
            <v>9</v>
          </cell>
        </row>
        <row r="59">
          <cell r="M59">
            <v>9</v>
          </cell>
        </row>
        <row r="60">
          <cell r="M60">
            <v>9</v>
          </cell>
        </row>
        <row r="61">
          <cell r="M61">
            <v>9</v>
          </cell>
        </row>
        <row r="62">
          <cell r="M62">
            <v>9</v>
          </cell>
        </row>
        <row r="63">
          <cell r="M63">
            <v>9</v>
          </cell>
        </row>
        <row r="64">
          <cell r="M64" t="str">
            <v/>
          </cell>
        </row>
        <row r="65">
          <cell r="M65">
            <v>10</v>
          </cell>
        </row>
        <row r="66">
          <cell r="M66" t="str">
            <v/>
          </cell>
        </row>
        <row r="67">
          <cell r="M67">
            <v>11</v>
          </cell>
        </row>
        <row r="68">
          <cell r="M68">
            <v>11</v>
          </cell>
        </row>
        <row r="69">
          <cell r="M69">
            <v>11</v>
          </cell>
        </row>
        <row r="70">
          <cell r="M70">
            <v>11</v>
          </cell>
        </row>
        <row r="71">
          <cell r="M71">
            <v>11</v>
          </cell>
        </row>
        <row r="72">
          <cell r="M72">
            <v>11</v>
          </cell>
        </row>
        <row r="73">
          <cell r="M73">
            <v>11</v>
          </cell>
        </row>
        <row r="74">
          <cell r="M74">
            <v>11</v>
          </cell>
        </row>
        <row r="75">
          <cell r="M75">
            <v>11</v>
          </cell>
        </row>
        <row r="76">
          <cell r="M76">
            <v>11</v>
          </cell>
        </row>
        <row r="77">
          <cell r="M77">
            <v>11</v>
          </cell>
        </row>
        <row r="78">
          <cell r="M78">
            <v>11</v>
          </cell>
        </row>
      </sheetData>
      <sheetData sheetId="6"/>
      <sheetData sheetId="7"/>
      <sheetData sheetId="8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9">
        <row r="10">
          <cell r="G10">
            <v>2</v>
          </cell>
        </row>
      </sheetData>
      <sheetData sheetId="10"/>
      <sheetData sheetId="11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2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473970.99</v>
          </cell>
          <cell r="AA14">
            <v>473970.99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473970.99</v>
          </cell>
          <cell r="AA24">
            <v>473970.99</v>
          </cell>
          <cell r="AB24">
            <v>0</v>
          </cell>
        </row>
      </sheetData>
      <sheetData sheetId="13">
        <row r="3">
          <cell r="A3" t="b">
            <v>0</v>
          </cell>
        </row>
        <row r="7">
          <cell r="O7" t="str">
            <v>Nº MEDIÇÃO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4">
        <row r="7">
          <cell r="O7">
            <v>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"/>
      <sheetName val="Dados"/>
      <sheetName val="Serviços"/>
      <sheetName val="Insumos"/>
      <sheetName val="Composições"/>
      <sheetName val="Planilha 1"/>
      <sheetName val="Planilha 2"/>
      <sheetName val="Relatório CPUs"/>
      <sheetName val="ABC Insumos"/>
      <sheetName val="ABC Serviços"/>
      <sheetName val="Crono Físico"/>
      <sheetName val="Crono FF"/>
      <sheetName val="Histograma"/>
      <sheetName val="Sinapi"/>
      <sheetName val="Padrão"/>
      <sheetName val="Sicro2"/>
      <sheetName val="CpuApr"/>
      <sheetName val="Configurações"/>
    </sheetNames>
    <sheetDataSet>
      <sheetData sheetId="0"/>
      <sheetData sheetId="1">
        <row r="6">
          <cell r="B6">
            <v>0</v>
          </cell>
        </row>
      </sheetData>
      <sheetData sheetId="2">
        <row r="1">
          <cell r="A1" t="str">
            <v>CÓDIGO</v>
          </cell>
          <cell r="B1" t="str">
            <v>SERVIÇO</v>
          </cell>
          <cell r="C1" t="str">
            <v>UNID.</v>
          </cell>
          <cell r="D1" t="str">
            <v>TIPO</v>
          </cell>
          <cell r="E1" t="str">
            <v>CUSTO
UNITÁRIO</v>
          </cell>
          <cell r="F1" t="str">
            <v>PRODUÇÃO</v>
          </cell>
          <cell r="G1" t="str">
            <v>% FERR.</v>
          </cell>
          <cell r="H1" t="str">
            <v>BDI</v>
          </cell>
          <cell r="I1" t="str">
            <v>PREÇO
UNITÁRIO</v>
          </cell>
          <cell r="J1" t="str">
            <v>QUANT.</v>
          </cell>
          <cell r="K1" t="str">
            <v>ORDEM</v>
          </cell>
          <cell r="L1" t="str">
            <v>PREÇO UN.
EDITAL</v>
          </cell>
        </row>
        <row r="2">
          <cell r="A2" t="str">
            <v>74209/001</v>
          </cell>
        </row>
        <row r="3">
          <cell r="A3" t="str">
            <v>92219</v>
          </cell>
        </row>
        <row r="4">
          <cell r="A4" t="str">
            <v>95571</v>
          </cell>
        </row>
        <row r="5">
          <cell r="A5" t="str">
            <v>COMP 3599</v>
          </cell>
        </row>
        <row r="6">
          <cell r="A6" t="str">
            <v>101819</v>
          </cell>
        </row>
        <row r="7">
          <cell r="A7" t="str">
            <v>COMP 3600</v>
          </cell>
        </row>
        <row r="8">
          <cell r="A8" t="str">
            <v>101616</v>
          </cell>
        </row>
        <row r="9">
          <cell r="A9" t="str">
            <v>103328</v>
          </cell>
        </row>
        <row r="10">
          <cell r="A10" t="str">
            <v>87529</v>
          </cell>
        </row>
        <row r="11">
          <cell r="A11" t="str">
            <v>93358</v>
          </cell>
        </row>
        <row r="12">
          <cell r="A12" t="str">
            <v>96619</v>
          </cell>
        </row>
        <row r="13">
          <cell r="A13" t="str">
            <v>COMP 3601</v>
          </cell>
        </row>
        <row r="14">
          <cell r="A14" t="str">
            <v>102725</v>
          </cell>
        </row>
        <row r="15">
          <cell r="A15" t="str">
            <v>88309</v>
          </cell>
        </row>
        <row r="16">
          <cell r="A16" t="str">
            <v>88316</v>
          </cell>
        </row>
        <row r="17">
          <cell r="A17" t="str">
            <v>91533</v>
          </cell>
        </row>
        <row r="18">
          <cell r="A18" t="str">
            <v>91534</v>
          </cell>
        </row>
        <row r="19">
          <cell r="A19" t="str">
            <v>88628</v>
          </cell>
        </row>
        <row r="20">
          <cell r="A20" t="str">
            <v>91277</v>
          </cell>
        </row>
        <row r="21">
          <cell r="A21" t="str">
            <v>91278</v>
          </cell>
        </row>
        <row r="22">
          <cell r="A22" t="str">
            <v>87292</v>
          </cell>
        </row>
        <row r="23">
          <cell r="A23" t="str">
            <v>88262</v>
          </cell>
        </row>
        <row r="24">
          <cell r="A24" t="str">
            <v>94962</v>
          </cell>
        </row>
        <row r="25">
          <cell r="A25" t="str">
            <v>5631</v>
          </cell>
        </row>
        <row r="26">
          <cell r="A26" t="str">
            <v>5632</v>
          </cell>
        </row>
        <row r="27">
          <cell r="A27" t="str">
            <v>88246</v>
          </cell>
        </row>
        <row r="28">
          <cell r="A28" t="str">
            <v>88629</v>
          </cell>
        </row>
        <row r="29">
          <cell r="A29" t="str">
            <v>88277</v>
          </cell>
        </row>
        <row r="30">
          <cell r="A30" t="str">
            <v>94968</v>
          </cell>
        </row>
        <row r="31">
          <cell r="A31" t="str">
            <v>5678</v>
          </cell>
        </row>
        <row r="32">
          <cell r="A32" t="str">
            <v>5679</v>
          </cell>
        </row>
        <row r="33">
          <cell r="A33" t="str">
            <v>97735</v>
          </cell>
        </row>
        <row r="34">
          <cell r="A34" t="str">
            <v>101625</v>
          </cell>
        </row>
        <row r="35">
          <cell r="A35" t="str">
            <v>COMP 3602</v>
          </cell>
        </row>
        <row r="36">
          <cell r="A36" t="str">
            <v>5627</v>
          </cell>
        </row>
        <row r="37">
          <cell r="A37" t="str">
            <v>5628</v>
          </cell>
        </row>
        <row r="38">
          <cell r="A38" t="str">
            <v>5629</v>
          </cell>
        </row>
        <row r="39">
          <cell r="A39" t="str">
            <v>5630</v>
          </cell>
        </row>
        <row r="40">
          <cell r="A40" t="str">
            <v>88294</v>
          </cell>
        </row>
        <row r="41">
          <cell r="A41" t="str">
            <v>5664</v>
          </cell>
        </row>
        <row r="42">
          <cell r="A42" t="str">
            <v>53786</v>
          </cell>
        </row>
        <row r="43">
          <cell r="A43" t="str">
            <v>88857</v>
          </cell>
        </row>
        <row r="44">
          <cell r="A44" t="str">
            <v>88858</v>
          </cell>
        </row>
        <row r="45">
          <cell r="A45" t="str">
            <v>88377</v>
          </cell>
        </row>
        <row r="46">
          <cell r="A46" t="str">
            <v>88830</v>
          </cell>
        </row>
        <row r="47">
          <cell r="A47" t="str">
            <v>88831</v>
          </cell>
        </row>
        <row r="48">
          <cell r="A48" t="str">
            <v>88236</v>
          </cell>
        </row>
        <row r="49">
          <cell r="A49" t="str">
            <v>88237</v>
          </cell>
        </row>
        <row r="50">
          <cell r="A50" t="str">
            <v>95315</v>
          </cell>
        </row>
        <row r="51">
          <cell r="A51" t="str">
            <v>95330</v>
          </cell>
        </row>
        <row r="52">
          <cell r="A52" t="str">
            <v>95343</v>
          </cell>
        </row>
        <row r="53">
          <cell r="A53" t="str">
            <v>95371</v>
          </cell>
        </row>
        <row r="54">
          <cell r="A54" t="str">
            <v>95378</v>
          </cell>
        </row>
        <row r="55">
          <cell r="A55" t="str">
            <v>91273</v>
          </cell>
        </row>
        <row r="56">
          <cell r="A56" t="str">
            <v>91274</v>
          </cell>
        </row>
        <row r="57">
          <cell r="A57" t="str">
            <v>91275</v>
          </cell>
        </row>
        <row r="58">
          <cell r="A58" t="str">
            <v>91276</v>
          </cell>
        </row>
        <row r="59">
          <cell r="A59" t="str">
            <v>88297</v>
          </cell>
        </row>
        <row r="60">
          <cell r="A60" t="str">
            <v>91529</v>
          </cell>
        </row>
        <row r="61">
          <cell r="A61" t="str">
            <v>91530</v>
          </cell>
        </row>
        <row r="62">
          <cell r="A62" t="str">
            <v>91531</v>
          </cell>
        </row>
        <row r="63">
          <cell r="A63" t="str">
            <v>91532</v>
          </cell>
        </row>
        <row r="64">
          <cell r="A64" t="str">
            <v>89225</v>
          </cell>
        </row>
        <row r="65">
          <cell r="A65" t="str">
            <v>89226</v>
          </cell>
        </row>
        <row r="66">
          <cell r="A66" t="str">
            <v>88239</v>
          </cell>
        </row>
        <row r="67">
          <cell r="A67" t="str">
            <v>88261</v>
          </cell>
        </row>
        <row r="68">
          <cell r="A68" t="str">
            <v>90586</v>
          </cell>
        </row>
        <row r="69">
          <cell r="A69" t="str">
            <v>90587</v>
          </cell>
        </row>
        <row r="70">
          <cell r="A70" t="str">
            <v>91692</v>
          </cell>
        </row>
        <row r="71">
          <cell r="A71" t="str">
            <v>91693</v>
          </cell>
        </row>
        <row r="72">
          <cell r="A72" t="str">
            <v>92783</v>
          </cell>
        </row>
        <row r="73">
          <cell r="A73" t="str">
            <v>94972</v>
          </cell>
        </row>
        <row r="74">
          <cell r="A74" t="str">
            <v>95309</v>
          </cell>
        </row>
        <row r="75">
          <cell r="A75" t="str">
            <v>95329</v>
          </cell>
        </row>
        <row r="76">
          <cell r="A76" t="str">
            <v>95357</v>
          </cell>
        </row>
        <row r="77">
          <cell r="A77" t="str">
            <v>95360</v>
          </cell>
        </row>
        <row r="78">
          <cell r="A78" t="str">
            <v>95389</v>
          </cell>
        </row>
        <row r="79">
          <cell r="A79" t="str">
            <v>88826</v>
          </cell>
        </row>
        <row r="80">
          <cell r="A80" t="str">
            <v>88827</v>
          </cell>
        </row>
        <row r="81">
          <cell r="A81" t="str">
            <v>88828</v>
          </cell>
        </row>
        <row r="82">
          <cell r="A82" t="str">
            <v>88829</v>
          </cell>
        </row>
        <row r="83">
          <cell r="A83" t="str">
            <v>89221</v>
          </cell>
        </row>
        <row r="84">
          <cell r="A84" t="str">
            <v>89222</v>
          </cell>
        </row>
        <row r="85">
          <cell r="A85" t="str">
            <v>89223</v>
          </cell>
        </row>
        <row r="86">
          <cell r="A86" t="str">
            <v>89224</v>
          </cell>
        </row>
        <row r="87">
          <cell r="A87" t="str">
            <v>90582</v>
          </cell>
        </row>
        <row r="88">
          <cell r="A88" t="str">
            <v>90583</v>
          </cell>
        </row>
        <row r="89">
          <cell r="A89" t="str">
            <v>90584</v>
          </cell>
        </row>
        <row r="90">
          <cell r="A90" t="str">
            <v>90585</v>
          </cell>
        </row>
        <row r="91">
          <cell r="A91" t="str">
            <v>91688</v>
          </cell>
        </row>
        <row r="92">
          <cell r="A92" t="str">
            <v>91689</v>
          </cell>
        </row>
        <row r="93">
          <cell r="A93" t="str">
            <v>91690</v>
          </cell>
        </row>
        <row r="94">
          <cell r="A94" t="str">
            <v>91691</v>
          </cell>
        </row>
        <row r="95">
          <cell r="A95" t="str">
            <v>88238</v>
          </cell>
        </row>
        <row r="96">
          <cell r="A96" t="str">
            <v>88245</v>
          </cell>
        </row>
        <row r="97">
          <cell r="A97" t="str">
            <v>92799</v>
          </cell>
        </row>
        <row r="98">
          <cell r="A98" t="str">
            <v>95308</v>
          </cell>
        </row>
        <row r="99">
          <cell r="A99" t="str">
            <v>95314</v>
          </cell>
        </row>
      </sheetData>
      <sheetData sheetId="3">
        <row r="1">
          <cell r="A1" t="str">
            <v>CÓDIGO</v>
          </cell>
          <cell r="B1" t="str">
            <v>INSUMO</v>
          </cell>
          <cell r="C1" t="str">
            <v>UNID</v>
          </cell>
          <cell r="D1" t="str">
            <v>TIPO</v>
          </cell>
          <cell r="E1" t="str">
            <v>COTAÇÃO</v>
          </cell>
          <cell r="F1" t="str">
            <v>COTAÇÃO
IMPR c/ES</v>
          </cell>
          <cell r="G1" t="str">
            <v>COTAÇÃO
PROD s/ES</v>
          </cell>
          <cell r="H1" t="str">
            <v>COTAÇÃO
IMPR s/ES</v>
          </cell>
        </row>
        <row r="2">
          <cell r="A2" t="str">
            <v>00000367</v>
          </cell>
        </row>
        <row r="3">
          <cell r="A3" t="str">
            <v>00000345</v>
          </cell>
        </row>
        <row r="4">
          <cell r="A4" t="str">
            <v>00004013</v>
          </cell>
        </row>
        <row r="5">
          <cell r="A5" t="str">
            <v>00004720</v>
          </cell>
        </row>
        <row r="6">
          <cell r="A6" t="str">
            <v>00009837</v>
          </cell>
        </row>
        <row r="7">
          <cell r="A7" t="str">
            <v>00007271</v>
          </cell>
        </row>
        <row r="8">
          <cell r="A8" t="str">
            <v>00034557</v>
          </cell>
        </row>
        <row r="9">
          <cell r="A9" t="str">
            <v>00037395</v>
          </cell>
        </row>
        <row r="10">
          <cell r="A10" t="str">
            <v>00004417</v>
          </cell>
        </row>
        <row r="11">
          <cell r="A11" t="str">
            <v>00004491</v>
          </cell>
        </row>
        <row r="12">
          <cell r="A12" t="str">
            <v>00004813</v>
          </cell>
        </row>
        <row r="13">
          <cell r="A13" t="str">
            <v>00005075</v>
          </cell>
        </row>
        <row r="14">
          <cell r="A14" t="str">
            <v>00007745</v>
          </cell>
        </row>
        <row r="15">
          <cell r="A15" t="str">
            <v>00007781</v>
          </cell>
        </row>
        <row r="16">
          <cell r="A16" t="str">
            <v>00043438</v>
          </cell>
        </row>
        <row r="17">
          <cell r="A17" t="str">
            <v>00037453</v>
          </cell>
        </row>
        <row r="18">
          <cell r="A18" t="str">
            <v>00004730</v>
          </cell>
        </row>
        <row r="19">
          <cell r="A19" t="str">
            <v>00000370</v>
          </cell>
        </row>
        <row r="20">
          <cell r="A20" t="str">
            <v>00001106</v>
          </cell>
        </row>
        <row r="21">
          <cell r="A21" t="str">
            <v>00001379</v>
          </cell>
        </row>
        <row r="22">
          <cell r="A22" t="str">
            <v>00037370</v>
          </cell>
        </row>
        <row r="23">
          <cell r="A23" t="str">
            <v>00037371</v>
          </cell>
        </row>
        <row r="24">
          <cell r="A24" t="str">
            <v>00037372</v>
          </cell>
        </row>
        <row r="25">
          <cell r="A25" t="str">
            <v>00037373</v>
          </cell>
        </row>
        <row r="26">
          <cell r="A26" t="str">
            <v>00040331</v>
          </cell>
        </row>
        <row r="27">
          <cell r="A27" t="str">
            <v>00001213</v>
          </cell>
        </row>
        <row r="28">
          <cell r="A28" t="str">
            <v>00002701</v>
          </cell>
        </row>
        <row r="29">
          <cell r="A29" t="str">
            <v>00004750</v>
          </cell>
        </row>
        <row r="30">
          <cell r="A30" t="str">
            <v>00006111</v>
          </cell>
        </row>
        <row r="31">
          <cell r="A31" t="str">
            <v>00004721</v>
          </cell>
        </row>
        <row r="32">
          <cell r="A32" t="str">
            <v>00001358</v>
          </cell>
        </row>
        <row r="33">
          <cell r="A33" t="str">
            <v>00002692</v>
          </cell>
        </row>
        <row r="34">
          <cell r="A34" t="str">
            <v>00004517</v>
          </cell>
        </row>
        <row r="35">
          <cell r="A35" t="str">
            <v>00020247</v>
          </cell>
        </row>
        <row r="36">
          <cell r="A36" t="str">
            <v>00004221</v>
          </cell>
        </row>
        <row r="37">
          <cell r="A37" t="str">
            <v>00010685</v>
          </cell>
        </row>
        <row r="38">
          <cell r="A38" t="str">
            <v>00036531</v>
          </cell>
        </row>
        <row r="39">
          <cell r="A39" t="str">
            <v>00000010</v>
          </cell>
        </row>
        <row r="40">
          <cell r="A40" t="str">
            <v>00000012</v>
          </cell>
        </row>
        <row r="41">
          <cell r="A41" t="str">
            <v>00002711</v>
          </cell>
        </row>
        <row r="42">
          <cell r="A42" t="str">
            <v>00038403</v>
          </cell>
        </row>
        <row r="43">
          <cell r="A43" t="str">
            <v>00012892</v>
          </cell>
        </row>
        <row r="44">
          <cell r="A44" t="str">
            <v>00012893</v>
          </cell>
        </row>
        <row r="45">
          <cell r="A45" t="str">
            <v>00012894</v>
          </cell>
        </row>
        <row r="46">
          <cell r="A46" t="str">
            <v>00012895</v>
          </cell>
        </row>
        <row r="47">
          <cell r="A47" t="str">
            <v>00036142</v>
          </cell>
        </row>
        <row r="48">
          <cell r="A48" t="str">
            <v>00036148</v>
          </cell>
        </row>
        <row r="49">
          <cell r="A49" t="str">
            <v>00036152</v>
          </cell>
        </row>
        <row r="50">
          <cell r="A50" t="str">
            <v>00006117</v>
          </cell>
        </row>
        <row r="51">
          <cell r="A51" t="str">
            <v>00001214</v>
          </cell>
        </row>
        <row r="52">
          <cell r="A52" t="str">
            <v>00004234</v>
          </cell>
        </row>
        <row r="53">
          <cell r="A53" t="str">
            <v>00004230</v>
          </cell>
        </row>
        <row r="54">
          <cell r="A54" t="str">
            <v>00037623</v>
          </cell>
        </row>
        <row r="55">
          <cell r="A55" t="str">
            <v>00001442</v>
          </cell>
        </row>
        <row r="56">
          <cell r="A56" t="str">
            <v>00004222</v>
          </cell>
        </row>
        <row r="57">
          <cell r="A57" t="str">
            <v>00013458</v>
          </cell>
        </row>
        <row r="58">
          <cell r="A58" t="str">
            <v>00000337</v>
          </cell>
        </row>
        <row r="59">
          <cell r="A59" t="str">
            <v>00039017</v>
          </cell>
        </row>
        <row r="60">
          <cell r="A60" t="str">
            <v>00006114</v>
          </cell>
        </row>
        <row r="61">
          <cell r="A61" t="str">
            <v>00000378</v>
          </cell>
        </row>
        <row r="62">
          <cell r="A62" t="str">
            <v>00010535</v>
          </cell>
        </row>
        <row r="63">
          <cell r="A63" t="str">
            <v>00002705</v>
          </cell>
        </row>
        <row r="64">
          <cell r="A64" t="str">
            <v>00036397</v>
          </cell>
        </row>
        <row r="65">
          <cell r="A65" t="str">
            <v>00013896</v>
          </cell>
        </row>
        <row r="66">
          <cell r="A66" t="str">
            <v>00014618</v>
          </cell>
        </row>
        <row r="67">
          <cell r="A67" t="str">
            <v>00000036</v>
          </cell>
        </row>
      </sheetData>
      <sheetData sheetId="4">
        <row r="1">
          <cell r="A1" t="str">
            <v>COD</v>
          </cell>
        </row>
        <row r="2">
          <cell r="A2" t="str">
            <v>101616</v>
          </cell>
        </row>
        <row r="3">
          <cell r="A3" t="str">
            <v>101616</v>
          </cell>
        </row>
        <row r="4">
          <cell r="A4" t="str">
            <v>101616</v>
          </cell>
        </row>
        <row r="5">
          <cell r="A5" t="str">
            <v>101616</v>
          </cell>
        </row>
        <row r="6">
          <cell r="A6" t="str">
            <v>101819</v>
          </cell>
        </row>
        <row r="7">
          <cell r="A7" t="str">
            <v>101819</v>
          </cell>
        </row>
        <row r="8">
          <cell r="A8" t="str">
            <v>101819</v>
          </cell>
        </row>
        <row r="9">
          <cell r="A9" t="str">
            <v>101819</v>
          </cell>
        </row>
        <row r="10">
          <cell r="A10" t="str">
            <v>101819</v>
          </cell>
        </row>
        <row r="11">
          <cell r="A11" t="str">
            <v>102725</v>
          </cell>
        </row>
        <row r="12">
          <cell r="A12" t="str">
            <v>102725</v>
          </cell>
        </row>
        <row r="13">
          <cell r="A13" t="str">
            <v>102725</v>
          </cell>
        </row>
        <row r="14">
          <cell r="A14" t="str">
            <v>102725</v>
          </cell>
        </row>
        <row r="15">
          <cell r="A15" t="str">
            <v>102725</v>
          </cell>
        </row>
        <row r="16">
          <cell r="A16" t="str">
            <v>103328</v>
          </cell>
        </row>
        <row r="17">
          <cell r="A17" t="str">
            <v>103328</v>
          </cell>
        </row>
        <row r="18">
          <cell r="A18" t="str">
            <v>103328</v>
          </cell>
        </row>
        <row r="19">
          <cell r="A19" t="str">
            <v>103328</v>
          </cell>
        </row>
        <row r="20">
          <cell r="A20" t="str">
            <v>103328</v>
          </cell>
        </row>
        <row r="21">
          <cell r="A21" t="str">
            <v>103328</v>
          </cell>
        </row>
        <row r="22">
          <cell r="A22" t="str">
            <v>74209/001</v>
          </cell>
        </row>
        <row r="23">
          <cell r="A23" t="str">
            <v>74209/001</v>
          </cell>
        </row>
        <row r="24">
          <cell r="A24" t="str">
            <v>74209/001</v>
          </cell>
        </row>
        <row r="25">
          <cell r="A25" t="str">
            <v>74209/001</v>
          </cell>
        </row>
        <row r="26">
          <cell r="A26" t="str">
            <v>74209/001</v>
          </cell>
        </row>
        <row r="27">
          <cell r="A27" t="str">
            <v>74209/001</v>
          </cell>
        </row>
        <row r="28">
          <cell r="A28" t="str">
            <v>74209/001</v>
          </cell>
        </row>
        <row r="29">
          <cell r="A29" t="str">
            <v>87529</v>
          </cell>
        </row>
        <row r="30">
          <cell r="A30" t="str">
            <v>87529</v>
          </cell>
        </row>
        <row r="31">
          <cell r="A31" t="str">
            <v>87529</v>
          </cell>
        </row>
        <row r="32">
          <cell r="A32" t="str">
            <v>92219</v>
          </cell>
        </row>
        <row r="33">
          <cell r="A33" t="str">
            <v>92219</v>
          </cell>
        </row>
        <row r="34">
          <cell r="A34" t="str">
            <v>92219</v>
          </cell>
        </row>
        <row r="35">
          <cell r="A35" t="str">
            <v>92219</v>
          </cell>
        </row>
        <row r="36">
          <cell r="A36" t="str">
            <v>92219</v>
          </cell>
        </row>
        <row r="37">
          <cell r="A37" t="str">
            <v>92219</v>
          </cell>
        </row>
        <row r="38">
          <cell r="A38" t="str">
            <v>93358</v>
          </cell>
        </row>
        <row r="39">
          <cell r="A39" t="str">
            <v>95571</v>
          </cell>
        </row>
        <row r="40">
          <cell r="A40" t="str">
            <v>95571</v>
          </cell>
        </row>
        <row r="41">
          <cell r="A41" t="str">
            <v>95571</v>
          </cell>
        </row>
        <row r="42">
          <cell r="A42" t="str">
            <v>95571</v>
          </cell>
        </row>
        <row r="43">
          <cell r="A43" t="str">
            <v>95571</v>
          </cell>
        </row>
        <row r="44">
          <cell r="A44" t="str">
            <v>95571</v>
          </cell>
        </row>
        <row r="45">
          <cell r="A45" t="str">
            <v>96619</v>
          </cell>
        </row>
        <row r="46">
          <cell r="A46" t="str">
            <v>96619</v>
          </cell>
        </row>
        <row r="47">
          <cell r="A47" t="str">
            <v>96619</v>
          </cell>
        </row>
        <row r="48">
          <cell r="A48" t="str">
            <v>COMP 3599</v>
          </cell>
        </row>
        <row r="49">
          <cell r="A49" t="str">
            <v>COMP 3599</v>
          </cell>
        </row>
        <row r="50">
          <cell r="A50" t="str">
            <v>COMP 3599</v>
          </cell>
        </row>
        <row r="51">
          <cell r="A51" t="str">
            <v>COMP 3599</v>
          </cell>
        </row>
        <row r="52">
          <cell r="A52" t="str">
            <v>COMP 3599</v>
          </cell>
        </row>
        <row r="53">
          <cell r="A53" t="str">
            <v>COMP 3599</v>
          </cell>
        </row>
        <row r="54">
          <cell r="A54" t="str">
            <v>COMP 3599</v>
          </cell>
        </row>
        <row r="55">
          <cell r="A55" t="str">
            <v>COMP 3600</v>
          </cell>
        </row>
        <row r="56">
          <cell r="A56" t="str">
            <v>COMP 3600</v>
          </cell>
        </row>
        <row r="57">
          <cell r="A57" t="str">
            <v>COMP 3600</v>
          </cell>
        </row>
        <row r="58">
          <cell r="A58" t="str">
            <v>COMP 3600</v>
          </cell>
        </row>
        <row r="59">
          <cell r="A59" t="str">
            <v>COMP 3600</v>
          </cell>
        </row>
        <row r="60">
          <cell r="A60" t="str">
            <v>COMP 3600</v>
          </cell>
        </row>
        <row r="61">
          <cell r="A61" t="str">
            <v>COMP 3601</v>
          </cell>
        </row>
        <row r="62">
          <cell r="A62" t="str">
            <v>COMP 3601</v>
          </cell>
        </row>
        <row r="63">
          <cell r="A63" t="str">
            <v>COMP 3601</v>
          </cell>
        </row>
        <row r="64">
          <cell r="A64" t="str">
            <v>COMP 3601</v>
          </cell>
        </row>
        <row r="65">
          <cell r="A65" t="str">
            <v>101625</v>
          </cell>
        </row>
        <row r="66">
          <cell r="A66" t="str">
            <v>101625</v>
          </cell>
        </row>
        <row r="67">
          <cell r="A67" t="str">
            <v>101625</v>
          </cell>
        </row>
        <row r="68">
          <cell r="A68" t="str">
            <v>101625</v>
          </cell>
        </row>
        <row r="69">
          <cell r="A69" t="str">
            <v>101625</v>
          </cell>
        </row>
        <row r="70">
          <cell r="A70" t="str">
            <v>101625</v>
          </cell>
        </row>
        <row r="71">
          <cell r="A71" t="str">
            <v>101625</v>
          </cell>
        </row>
        <row r="72">
          <cell r="A72" t="str">
            <v>5631</v>
          </cell>
        </row>
        <row r="73">
          <cell r="A73" t="str">
            <v>5631</v>
          </cell>
        </row>
        <row r="74">
          <cell r="A74" t="str">
            <v>5631</v>
          </cell>
        </row>
        <row r="75">
          <cell r="A75" t="str">
            <v>5631</v>
          </cell>
        </row>
        <row r="76">
          <cell r="A76" t="str">
            <v>5631</v>
          </cell>
        </row>
        <row r="77">
          <cell r="A77" t="str">
            <v>5632</v>
          </cell>
        </row>
        <row r="78">
          <cell r="A78" t="str">
            <v>5632</v>
          </cell>
        </row>
        <row r="79">
          <cell r="A79" t="str">
            <v>5632</v>
          </cell>
        </row>
        <row r="80">
          <cell r="A80" t="str">
            <v>5678</v>
          </cell>
        </row>
        <row r="81">
          <cell r="A81" t="str">
            <v>5678</v>
          </cell>
        </row>
        <row r="82">
          <cell r="A82" t="str">
            <v>5678</v>
          </cell>
        </row>
        <row r="83">
          <cell r="A83" t="str">
            <v>5678</v>
          </cell>
        </row>
        <row r="84">
          <cell r="A84" t="str">
            <v>5678</v>
          </cell>
        </row>
        <row r="85">
          <cell r="A85" t="str">
            <v>5679</v>
          </cell>
        </row>
        <row r="86">
          <cell r="A86" t="str">
            <v>5679</v>
          </cell>
        </row>
        <row r="87">
          <cell r="A87" t="str">
            <v>5679</v>
          </cell>
        </row>
        <row r="88">
          <cell r="A88" t="str">
            <v>87292</v>
          </cell>
        </row>
        <row r="89">
          <cell r="A89" t="str">
            <v>87292</v>
          </cell>
        </row>
        <row r="90">
          <cell r="A90" t="str">
            <v>87292</v>
          </cell>
        </row>
        <row r="91">
          <cell r="A91" t="str">
            <v>87292</v>
          </cell>
        </row>
        <row r="92">
          <cell r="A92" t="str">
            <v>87292</v>
          </cell>
        </row>
        <row r="93">
          <cell r="A93" t="str">
            <v>87292</v>
          </cell>
        </row>
        <row r="94">
          <cell r="A94" t="str">
            <v>88246</v>
          </cell>
        </row>
        <row r="95">
          <cell r="A95" t="str">
            <v>88246</v>
          </cell>
        </row>
        <row r="96">
          <cell r="A96" t="str">
            <v>88246</v>
          </cell>
        </row>
        <row r="97">
          <cell r="A97" t="str">
            <v>88246</v>
          </cell>
        </row>
        <row r="98">
          <cell r="A98" t="str">
            <v>88246</v>
          </cell>
        </row>
        <row r="99">
          <cell r="A99" t="str">
            <v>88246</v>
          </cell>
        </row>
        <row r="100">
          <cell r="A100" t="str">
            <v>88246</v>
          </cell>
        </row>
        <row r="101">
          <cell r="A101" t="str">
            <v>88246</v>
          </cell>
        </row>
        <row r="102">
          <cell r="A102" t="str">
            <v>88262</v>
          </cell>
        </row>
        <row r="103">
          <cell r="A103" t="str">
            <v>88262</v>
          </cell>
        </row>
        <row r="104">
          <cell r="A104" t="str">
            <v>88262</v>
          </cell>
        </row>
        <row r="105">
          <cell r="A105" t="str">
            <v>88262</v>
          </cell>
        </row>
        <row r="106">
          <cell r="A106" t="str">
            <v>88262</v>
          </cell>
        </row>
        <row r="107">
          <cell r="A107" t="str">
            <v>88262</v>
          </cell>
        </row>
        <row r="108">
          <cell r="A108" t="str">
            <v>88262</v>
          </cell>
        </row>
        <row r="109">
          <cell r="A109" t="str">
            <v>88262</v>
          </cell>
        </row>
        <row r="110">
          <cell r="A110" t="str">
            <v>88277</v>
          </cell>
        </row>
        <row r="111">
          <cell r="A111" t="str">
            <v>88277</v>
          </cell>
        </row>
        <row r="112">
          <cell r="A112" t="str">
            <v>88277</v>
          </cell>
        </row>
        <row r="113">
          <cell r="A113" t="str">
            <v>88277</v>
          </cell>
        </row>
        <row r="114">
          <cell r="A114" t="str">
            <v>88277</v>
          </cell>
        </row>
        <row r="115">
          <cell r="A115" t="str">
            <v>88277</v>
          </cell>
        </row>
        <row r="116">
          <cell r="A116" t="str">
            <v>88277</v>
          </cell>
        </row>
        <row r="117">
          <cell r="A117" t="str">
            <v>88277</v>
          </cell>
        </row>
        <row r="118">
          <cell r="A118" t="str">
            <v>88309</v>
          </cell>
        </row>
        <row r="119">
          <cell r="A119" t="str">
            <v>88309</v>
          </cell>
        </row>
        <row r="120">
          <cell r="A120" t="str">
            <v>88309</v>
          </cell>
        </row>
        <row r="121">
          <cell r="A121" t="str">
            <v>88309</v>
          </cell>
        </row>
        <row r="122">
          <cell r="A122" t="str">
            <v>88309</v>
          </cell>
        </row>
        <row r="123">
          <cell r="A123" t="str">
            <v>88309</v>
          </cell>
        </row>
        <row r="124">
          <cell r="A124" t="str">
            <v>88309</v>
          </cell>
        </row>
        <row r="125">
          <cell r="A125" t="str">
            <v>88309</v>
          </cell>
        </row>
        <row r="126">
          <cell r="A126" t="str">
            <v>88316</v>
          </cell>
        </row>
        <row r="127">
          <cell r="A127" t="str">
            <v>88316</v>
          </cell>
        </row>
        <row r="128">
          <cell r="A128" t="str">
            <v>88316</v>
          </cell>
        </row>
        <row r="129">
          <cell r="A129" t="str">
            <v>88316</v>
          </cell>
        </row>
        <row r="130">
          <cell r="A130" t="str">
            <v>88316</v>
          </cell>
        </row>
        <row r="131">
          <cell r="A131" t="str">
            <v>88316</v>
          </cell>
        </row>
        <row r="132">
          <cell r="A132" t="str">
            <v>88316</v>
          </cell>
        </row>
        <row r="133">
          <cell r="A133" t="str">
            <v>88316</v>
          </cell>
        </row>
        <row r="134">
          <cell r="A134" t="str">
            <v>88628</v>
          </cell>
        </row>
        <row r="135">
          <cell r="A135" t="str">
            <v>88628</v>
          </cell>
        </row>
        <row r="136">
          <cell r="A136" t="str">
            <v>88628</v>
          </cell>
        </row>
        <row r="137">
          <cell r="A137" t="str">
            <v>88628</v>
          </cell>
        </row>
        <row r="138">
          <cell r="A138" t="str">
            <v>88628</v>
          </cell>
        </row>
        <row r="139">
          <cell r="A139" t="str">
            <v>88629</v>
          </cell>
        </row>
        <row r="140">
          <cell r="A140" t="str">
            <v>88629</v>
          </cell>
        </row>
        <row r="141">
          <cell r="A141" t="str">
            <v>88629</v>
          </cell>
        </row>
        <row r="142">
          <cell r="A142" t="str">
            <v>91277</v>
          </cell>
        </row>
        <row r="143">
          <cell r="A143" t="str">
            <v>91277</v>
          </cell>
        </row>
        <row r="144">
          <cell r="A144" t="str">
            <v>91277</v>
          </cell>
        </row>
        <row r="145">
          <cell r="A145" t="str">
            <v>91277</v>
          </cell>
        </row>
        <row r="146">
          <cell r="A146" t="str">
            <v>91278</v>
          </cell>
        </row>
        <row r="147">
          <cell r="A147" t="str">
            <v>91278</v>
          </cell>
        </row>
        <row r="148">
          <cell r="A148" t="str">
            <v>91533</v>
          </cell>
        </row>
        <row r="149">
          <cell r="A149" t="str">
            <v>91533</v>
          </cell>
        </row>
        <row r="150">
          <cell r="A150" t="str">
            <v>91533</v>
          </cell>
        </row>
        <row r="151">
          <cell r="A151" t="str">
            <v>91533</v>
          </cell>
        </row>
        <row r="152">
          <cell r="A152" t="str">
            <v>91533</v>
          </cell>
        </row>
        <row r="153">
          <cell r="A153" t="str">
            <v>91534</v>
          </cell>
        </row>
        <row r="154">
          <cell r="A154" t="str">
            <v>91534</v>
          </cell>
        </row>
        <row r="155">
          <cell r="A155" t="str">
            <v>91534</v>
          </cell>
        </row>
        <row r="156">
          <cell r="A156" t="str">
            <v>94962</v>
          </cell>
        </row>
        <row r="157">
          <cell r="A157" t="str">
            <v>94962</v>
          </cell>
        </row>
        <row r="158">
          <cell r="A158" t="str">
            <v>94962</v>
          </cell>
        </row>
        <row r="159">
          <cell r="A159" t="str">
            <v>94962</v>
          </cell>
        </row>
        <row r="160">
          <cell r="A160" t="str">
            <v>94962</v>
          </cell>
        </row>
        <row r="161">
          <cell r="A161" t="str">
            <v>94962</v>
          </cell>
        </row>
        <row r="162">
          <cell r="A162" t="str">
            <v>94962</v>
          </cell>
        </row>
        <row r="163">
          <cell r="A163" t="str">
            <v>94968</v>
          </cell>
        </row>
        <row r="164">
          <cell r="A164" t="str">
            <v>94968</v>
          </cell>
        </row>
        <row r="165">
          <cell r="A165" t="str">
            <v>94968</v>
          </cell>
        </row>
        <row r="166">
          <cell r="A166" t="str">
            <v>94968</v>
          </cell>
        </row>
        <row r="167">
          <cell r="A167" t="str">
            <v>94968</v>
          </cell>
        </row>
        <row r="168">
          <cell r="A168" t="str">
            <v>94968</v>
          </cell>
        </row>
        <row r="169">
          <cell r="A169" t="str">
            <v>94968</v>
          </cell>
        </row>
        <row r="170">
          <cell r="A170" t="str">
            <v>97735</v>
          </cell>
        </row>
        <row r="171">
          <cell r="A171" t="str">
            <v>97735</v>
          </cell>
        </row>
        <row r="172">
          <cell r="A172" t="str">
            <v>97735</v>
          </cell>
        </row>
        <row r="173">
          <cell r="A173" t="str">
            <v>97735</v>
          </cell>
        </row>
        <row r="174">
          <cell r="A174" t="str">
            <v>97735</v>
          </cell>
        </row>
        <row r="175">
          <cell r="A175" t="str">
            <v>97735</v>
          </cell>
        </row>
        <row r="176">
          <cell r="A176" t="str">
            <v>97735</v>
          </cell>
        </row>
        <row r="177">
          <cell r="A177" t="str">
            <v>97735</v>
          </cell>
        </row>
        <row r="178">
          <cell r="A178" t="str">
            <v>97735</v>
          </cell>
        </row>
        <row r="179">
          <cell r="A179" t="str">
            <v>97735</v>
          </cell>
        </row>
        <row r="180">
          <cell r="A180" t="str">
            <v>97735</v>
          </cell>
        </row>
        <row r="181">
          <cell r="A181" t="str">
            <v>97735</v>
          </cell>
        </row>
        <row r="182">
          <cell r="A182" t="str">
            <v>97735</v>
          </cell>
        </row>
        <row r="183">
          <cell r="A183" t="str">
            <v>97735</v>
          </cell>
        </row>
        <row r="184">
          <cell r="A184" t="str">
            <v>COMP 3602</v>
          </cell>
        </row>
        <row r="185">
          <cell r="A185" t="str">
            <v>COMP 3602</v>
          </cell>
        </row>
        <row r="186">
          <cell r="A186" t="str">
            <v>COMP 3602</v>
          </cell>
        </row>
        <row r="187">
          <cell r="A187" t="str">
            <v>COMP 3602</v>
          </cell>
        </row>
        <row r="188">
          <cell r="A188" t="str">
            <v>COMP 3602</v>
          </cell>
        </row>
        <row r="189">
          <cell r="A189" t="str">
            <v>53786</v>
          </cell>
        </row>
        <row r="190">
          <cell r="A190" t="str">
            <v>5627</v>
          </cell>
        </row>
        <row r="191">
          <cell r="A191" t="str">
            <v>5628</v>
          </cell>
        </row>
        <row r="192">
          <cell r="A192" t="str">
            <v>5629</v>
          </cell>
        </row>
        <row r="193">
          <cell r="A193" t="str">
            <v>5630</v>
          </cell>
        </row>
        <row r="194">
          <cell r="A194" t="str">
            <v>5664</v>
          </cell>
        </row>
        <row r="195">
          <cell r="A195" t="str">
            <v>88236</v>
          </cell>
        </row>
        <row r="196">
          <cell r="A196" t="str">
            <v>88236</v>
          </cell>
        </row>
        <row r="197">
          <cell r="A197" t="str">
            <v>88236</v>
          </cell>
        </row>
        <row r="198">
          <cell r="A198" t="str">
            <v>88236</v>
          </cell>
        </row>
        <row r="199">
          <cell r="A199" t="str">
            <v>88237</v>
          </cell>
        </row>
        <row r="200">
          <cell r="A200" t="str">
            <v>88237</v>
          </cell>
        </row>
        <row r="201">
          <cell r="A201" t="str">
            <v>88237</v>
          </cell>
        </row>
        <row r="202">
          <cell r="A202" t="str">
            <v>88237</v>
          </cell>
        </row>
        <row r="203">
          <cell r="A203" t="str">
            <v>88237</v>
          </cell>
        </row>
        <row r="204">
          <cell r="A204" t="str">
            <v>88237</v>
          </cell>
        </row>
        <row r="205">
          <cell r="A205" t="str">
            <v>88237</v>
          </cell>
        </row>
        <row r="206">
          <cell r="A206" t="str">
            <v>88239</v>
          </cell>
        </row>
        <row r="207">
          <cell r="A207" t="str">
            <v>88239</v>
          </cell>
        </row>
        <row r="208">
          <cell r="A208" t="str">
            <v>88239</v>
          </cell>
        </row>
        <row r="209">
          <cell r="A209" t="str">
            <v>88239</v>
          </cell>
        </row>
        <row r="210">
          <cell r="A210" t="str">
            <v>88239</v>
          </cell>
        </row>
        <row r="211">
          <cell r="A211" t="str">
            <v>88239</v>
          </cell>
        </row>
        <row r="212">
          <cell r="A212" t="str">
            <v>88239</v>
          </cell>
        </row>
        <row r="213">
          <cell r="A213" t="str">
            <v>88239</v>
          </cell>
        </row>
        <row r="214">
          <cell r="A214" t="str">
            <v>88261</v>
          </cell>
        </row>
        <row r="215">
          <cell r="A215" t="str">
            <v>88261</v>
          </cell>
        </row>
        <row r="216">
          <cell r="A216" t="str">
            <v>88261</v>
          </cell>
        </row>
        <row r="217">
          <cell r="A217" t="str">
            <v>88261</v>
          </cell>
        </row>
        <row r="218">
          <cell r="A218" t="str">
            <v>88261</v>
          </cell>
        </row>
        <row r="219">
          <cell r="A219" t="str">
            <v>88261</v>
          </cell>
        </row>
        <row r="220">
          <cell r="A220" t="str">
            <v>88261</v>
          </cell>
        </row>
        <row r="221">
          <cell r="A221" t="str">
            <v>88261</v>
          </cell>
        </row>
        <row r="222">
          <cell r="A222" t="str">
            <v>88294</v>
          </cell>
        </row>
        <row r="223">
          <cell r="A223" t="str">
            <v>88294</v>
          </cell>
        </row>
        <row r="224">
          <cell r="A224" t="str">
            <v>88294</v>
          </cell>
        </row>
        <row r="225">
          <cell r="A225" t="str">
            <v>88294</v>
          </cell>
        </row>
        <row r="226">
          <cell r="A226" t="str">
            <v>88294</v>
          </cell>
        </row>
        <row r="227">
          <cell r="A227" t="str">
            <v>88294</v>
          </cell>
        </row>
        <row r="228">
          <cell r="A228" t="str">
            <v>88294</v>
          </cell>
        </row>
        <row r="229">
          <cell r="A229" t="str">
            <v>88297</v>
          </cell>
        </row>
        <row r="230">
          <cell r="A230" t="str">
            <v>88297</v>
          </cell>
        </row>
        <row r="231">
          <cell r="A231" t="str">
            <v>88297</v>
          </cell>
        </row>
        <row r="232">
          <cell r="A232" t="str">
            <v>88297</v>
          </cell>
        </row>
        <row r="233">
          <cell r="A233" t="str">
            <v>88297</v>
          </cell>
        </row>
        <row r="234">
          <cell r="A234" t="str">
            <v>88297</v>
          </cell>
        </row>
        <row r="235">
          <cell r="A235" t="str">
            <v>88297</v>
          </cell>
        </row>
        <row r="236">
          <cell r="A236" t="str">
            <v>88377</v>
          </cell>
        </row>
        <row r="237">
          <cell r="A237" t="str">
            <v>88377</v>
          </cell>
        </row>
        <row r="238">
          <cell r="A238" t="str">
            <v>88377</v>
          </cell>
        </row>
        <row r="239">
          <cell r="A239" t="str">
            <v>88377</v>
          </cell>
        </row>
        <row r="240">
          <cell r="A240" t="str">
            <v>88377</v>
          </cell>
        </row>
        <row r="241">
          <cell r="A241" t="str">
            <v>88377</v>
          </cell>
        </row>
        <row r="242">
          <cell r="A242" t="str">
            <v>88377</v>
          </cell>
        </row>
        <row r="243">
          <cell r="A243" t="str">
            <v>88830</v>
          </cell>
        </row>
        <row r="244">
          <cell r="A244" t="str">
            <v>88830</v>
          </cell>
        </row>
        <row r="245">
          <cell r="A245" t="str">
            <v>88830</v>
          </cell>
        </row>
        <row r="246">
          <cell r="A246" t="str">
            <v>88830</v>
          </cell>
        </row>
        <row r="247">
          <cell r="A247" t="str">
            <v>88831</v>
          </cell>
        </row>
        <row r="248">
          <cell r="A248" t="str">
            <v>88831</v>
          </cell>
        </row>
        <row r="249">
          <cell r="A249" t="str">
            <v>88857</v>
          </cell>
        </row>
        <row r="250">
          <cell r="A250" t="str">
            <v>88858</v>
          </cell>
        </row>
        <row r="251">
          <cell r="A251" t="str">
            <v>89225</v>
          </cell>
        </row>
        <row r="252">
          <cell r="A252" t="str">
            <v>89225</v>
          </cell>
        </row>
        <row r="253">
          <cell r="A253" t="str">
            <v>89225</v>
          </cell>
        </row>
        <row r="254">
          <cell r="A254" t="str">
            <v>89225</v>
          </cell>
        </row>
        <row r="255">
          <cell r="A255" t="str">
            <v>89226</v>
          </cell>
        </row>
        <row r="256">
          <cell r="A256" t="str">
            <v>89226</v>
          </cell>
        </row>
        <row r="257">
          <cell r="A257" t="str">
            <v>90586</v>
          </cell>
        </row>
        <row r="258">
          <cell r="A258" t="str">
            <v>90586</v>
          </cell>
        </row>
        <row r="259">
          <cell r="A259" t="str">
            <v>90586</v>
          </cell>
        </row>
        <row r="260">
          <cell r="A260" t="str">
            <v>90586</v>
          </cell>
        </row>
        <row r="261">
          <cell r="A261" t="str">
            <v>90587</v>
          </cell>
        </row>
        <row r="262">
          <cell r="A262" t="str">
            <v>90587</v>
          </cell>
        </row>
        <row r="263">
          <cell r="A263" t="str">
            <v>91273</v>
          </cell>
        </row>
        <row r="264">
          <cell r="A264" t="str">
            <v>91274</v>
          </cell>
        </row>
        <row r="265">
          <cell r="A265" t="str">
            <v>91275</v>
          </cell>
        </row>
        <row r="266">
          <cell r="A266" t="str">
            <v>91276</v>
          </cell>
        </row>
        <row r="267">
          <cell r="A267" t="str">
            <v>91529</v>
          </cell>
        </row>
        <row r="268">
          <cell r="A268" t="str">
            <v>91530</v>
          </cell>
        </row>
        <row r="269">
          <cell r="A269" t="str">
            <v>91531</v>
          </cell>
        </row>
        <row r="270">
          <cell r="A270" t="str">
            <v>91532</v>
          </cell>
        </row>
        <row r="271">
          <cell r="A271" t="str">
            <v>91692</v>
          </cell>
        </row>
        <row r="272">
          <cell r="A272" t="str">
            <v>91692</v>
          </cell>
        </row>
        <row r="273">
          <cell r="A273" t="str">
            <v>91692</v>
          </cell>
        </row>
        <row r="274">
          <cell r="A274" t="str">
            <v>91692</v>
          </cell>
        </row>
        <row r="275">
          <cell r="A275" t="str">
            <v>91692</v>
          </cell>
        </row>
        <row r="276">
          <cell r="A276" t="str">
            <v>91693</v>
          </cell>
        </row>
        <row r="277">
          <cell r="A277" t="str">
            <v>91693</v>
          </cell>
        </row>
        <row r="278">
          <cell r="A278" t="str">
            <v>91693</v>
          </cell>
        </row>
        <row r="279">
          <cell r="A279" t="str">
            <v>92783</v>
          </cell>
        </row>
        <row r="280">
          <cell r="A280" t="str">
            <v>92783</v>
          </cell>
        </row>
        <row r="281">
          <cell r="A281" t="str">
            <v>92783</v>
          </cell>
        </row>
        <row r="282">
          <cell r="A282" t="str">
            <v>92783</v>
          </cell>
        </row>
        <row r="283">
          <cell r="A283" t="str">
            <v>92783</v>
          </cell>
        </row>
        <row r="284">
          <cell r="A284" t="str">
            <v>94972</v>
          </cell>
        </row>
        <row r="285">
          <cell r="A285" t="str">
            <v>94972</v>
          </cell>
        </row>
        <row r="286">
          <cell r="A286" t="str">
            <v>94972</v>
          </cell>
        </row>
        <row r="287">
          <cell r="A287" t="str">
            <v>94972</v>
          </cell>
        </row>
        <row r="288">
          <cell r="A288" t="str">
            <v>94972</v>
          </cell>
        </row>
        <row r="289">
          <cell r="A289" t="str">
            <v>94972</v>
          </cell>
        </row>
        <row r="290">
          <cell r="A290" t="str">
            <v>94972</v>
          </cell>
        </row>
        <row r="291">
          <cell r="A291" t="str">
            <v>95315</v>
          </cell>
        </row>
        <row r="292">
          <cell r="A292" t="str">
            <v>95330</v>
          </cell>
        </row>
        <row r="293">
          <cell r="A293" t="str">
            <v>95343</v>
          </cell>
        </row>
        <row r="294">
          <cell r="A294" t="str">
            <v>95371</v>
          </cell>
        </row>
        <row r="295">
          <cell r="A295" t="str">
            <v>95378</v>
          </cell>
        </row>
        <row r="296">
          <cell r="A296" t="str">
            <v>88238</v>
          </cell>
        </row>
        <row r="297">
          <cell r="A297" t="str">
            <v>88238</v>
          </cell>
        </row>
        <row r="298">
          <cell r="A298" t="str">
            <v>88238</v>
          </cell>
        </row>
        <row r="299">
          <cell r="A299" t="str">
            <v>88238</v>
          </cell>
        </row>
        <row r="300">
          <cell r="A300" t="str">
            <v>88238</v>
          </cell>
        </row>
        <row r="301">
          <cell r="A301" t="str">
            <v>88238</v>
          </cell>
        </row>
        <row r="302">
          <cell r="A302" t="str">
            <v>88238</v>
          </cell>
        </row>
        <row r="303">
          <cell r="A303" t="str">
            <v>88238</v>
          </cell>
        </row>
        <row r="304">
          <cell r="A304" t="str">
            <v>88245</v>
          </cell>
        </row>
        <row r="305">
          <cell r="A305" t="str">
            <v>88245</v>
          </cell>
        </row>
        <row r="306">
          <cell r="A306" t="str">
            <v>88245</v>
          </cell>
        </row>
        <row r="307">
          <cell r="A307" t="str">
            <v>88245</v>
          </cell>
        </row>
        <row r="308">
          <cell r="A308" t="str">
            <v>88245</v>
          </cell>
        </row>
        <row r="309">
          <cell r="A309" t="str">
            <v>88245</v>
          </cell>
        </row>
        <row r="310">
          <cell r="A310" t="str">
            <v>88245</v>
          </cell>
        </row>
        <row r="311">
          <cell r="A311" t="str">
            <v>88245</v>
          </cell>
        </row>
        <row r="312">
          <cell r="A312" t="str">
            <v>88826</v>
          </cell>
        </row>
        <row r="313">
          <cell r="A313" t="str">
            <v>88827</v>
          </cell>
        </row>
        <row r="314">
          <cell r="A314" t="str">
            <v>88828</v>
          </cell>
        </row>
        <row r="315">
          <cell r="A315" t="str">
            <v>88829</v>
          </cell>
        </row>
        <row r="316">
          <cell r="A316" t="str">
            <v>89221</v>
          </cell>
        </row>
        <row r="317">
          <cell r="A317" t="str">
            <v>89222</v>
          </cell>
        </row>
        <row r="318">
          <cell r="A318" t="str">
            <v>89223</v>
          </cell>
        </row>
        <row r="319">
          <cell r="A319" t="str">
            <v>89224</v>
          </cell>
        </row>
        <row r="320">
          <cell r="A320" t="str">
            <v>90582</v>
          </cell>
        </row>
        <row r="321">
          <cell r="A321" t="str">
            <v>90583</v>
          </cell>
        </row>
        <row r="322">
          <cell r="A322" t="str">
            <v>90584</v>
          </cell>
        </row>
        <row r="323">
          <cell r="A323" t="str">
            <v>90585</v>
          </cell>
        </row>
        <row r="324">
          <cell r="A324" t="str">
            <v>91688</v>
          </cell>
        </row>
        <row r="325">
          <cell r="A325" t="str">
            <v>91689</v>
          </cell>
        </row>
        <row r="326">
          <cell r="A326" t="str">
            <v>91690</v>
          </cell>
        </row>
        <row r="327">
          <cell r="A327" t="str">
            <v>91691</v>
          </cell>
        </row>
        <row r="328">
          <cell r="A328" t="str">
            <v>92799</v>
          </cell>
        </row>
        <row r="329">
          <cell r="A329" t="str">
            <v>92799</v>
          </cell>
        </row>
        <row r="330">
          <cell r="A330" t="str">
            <v>92799</v>
          </cell>
        </row>
        <row r="331">
          <cell r="A331" t="str">
            <v>95309</v>
          </cell>
        </row>
        <row r="332">
          <cell r="A332" t="str">
            <v>95329</v>
          </cell>
        </row>
        <row r="333">
          <cell r="A333" t="str">
            <v>95357</v>
          </cell>
        </row>
        <row r="334">
          <cell r="A334" t="str">
            <v>95360</v>
          </cell>
        </row>
        <row r="335">
          <cell r="A335" t="str">
            <v>95389</v>
          </cell>
        </row>
        <row r="336">
          <cell r="A336" t="str">
            <v>95308</v>
          </cell>
        </row>
        <row r="337">
          <cell r="A337" t="str">
            <v>95314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A1">
            <v>0</v>
          </cell>
        </row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5">
          <cell r="A5">
            <v>0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 t="str">
            <v>Atividade</v>
          </cell>
          <cell r="B10" t="str">
            <v>Descrição</v>
          </cell>
          <cell r="C10" t="str">
            <v>Total (R$)</v>
          </cell>
          <cell r="D10">
            <v>1</v>
          </cell>
          <cell r="E10">
            <v>2</v>
          </cell>
          <cell r="F10">
            <v>3</v>
          </cell>
          <cell r="G10">
            <v>4</v>
          </cell>
          <cell r="H10">
            <v>5</v>
          </cell>
          <cell r="I10">
            <v>6</v>
          </cell>
          <cell r="J10">
            <v>7</v>
          </cell>
          <cell r="K10">
            <v>8</v>
          </cell>
          <cell r="L10">
            <v>9</v>
          </cell>
          <cell r="M10">
            <v>10</v>
          </cell>
        </row>
        <row r="11">
          <cell r="A11" t="str">
            <v>A</v>
          </cell>
        </row>
        <row r="12">
          <cell r="A12" t="str">
            <v>B</v>
          </cell>
        </row>
        <row r="13">
          <cell r="A13" t="str">
            <v>C</v>
          </cell>
        </row>
        <row r="14">
          <cell r="A14" t="str">
            <v>D</v>
          </cell>
        </row>
        <row r="15">
          <cell r="A15" t="str">
            <v>E</v>
          </cell>
        </row>
      </sheetData>
      <sheetData sheetId="11"/>
      <sheetData sheetId="12"/>
      <sheetData sheetId="13"/>
      <sheetData sheetId="14"/>
      <sheetData sheetId="15"/>
      <sheetData sheetId="16"/>
      <sheetData sheetId="17">
        <row r="3">
          <cell r="AG3" t="str">
            <v>Item</v>
          </cell>
          <cell r="AH3">
            <v>0</v>
          </cell>
          <cell r="AI3">
            <v>1</v>
          </cell>
          <cell r="AJ3">
            <v>-1</v>
          </cell>
          <cell r="AK3">
            <v>0</v>
          </cell>
          <cell r="AL3">
            <v>-4</v>
          </cell>
          <cell r="AM3">
            <v>0</v>
          </cell>
          <cell r="AN3" t="str">
            <v>@</v>
          </cell>
          <cell r="AO3">
            <v>-4108</v>
          </cell>
          <cell r="AP3">
            <v>11.5</v>
          </cell>
        </row>
        <row r="4">
          <cell r="AG4" t="str">
            <v>Código</v>
          </cell>
          <cell r="AH4">
            <v>0</v>
          </cell>
          <cell r="AI4">
            <v>2</v>
          </cell>
          <cell r="AJ4">
            <v>0</v>
          </cell>
          <cell r="AK4">
            <v>0</v>
          </cell>
          <cell r="AL4">
            <v>-3</v>
          </cell>
          <cell r="AM4">
            <v>0</v>
          </cell>
          <cell r="AN4" t="str">
            <v>@</v>
          </cell>
          <cell r="AO4">
            <v>-4108</v>
          </cell>
          <cell r="AP4">
            <v>11.5</v>
          </cell>
        </row>
        <row r="5">
          <cell r="AG5" t="str">
            <v>Descrição</v>
          </cell>
          <cell r="AH5">
            <v>0</v>
          </cell>
          <cell r="AI5">
            <v>3</v>
          </cell>
          <cell r="AJ5">
            <v>1</v>
          </cell>
          <cell r="AK5" t="str">
            <v>2</v>
          </cell>
          <cell r="AL5">
            <v>-2</v>
          </cell>
          <cell r="AM5">
            <v>0</v>
          </cell>
          <cell r="AN5" t="str">
            <v>General</v>
          </cell>
          <cell r="AO5">
            <v>-4131</v>
          </cell>
          <cell r="AP5">
            <v>80</v>
          </cell>
        </row>
        <row r="6">
          <cell r="AG6" t="str">
            <v>Unidade</v>
          </cell>
          <cell r="AH6">
            <v>0</v>
          </cell>
          <cell r="AI6">
            <v>4</v>
          </cell>
          <cell r="AJ6">
            <v>2</v>
          </cell>
          <cell r="AK6" t="str">
            <v>3</v>
          </cell>
          <cell r="AL6">
            <v>-1</v>
          </cell>
          <cell r="AM6">
            <v>0</v>
          </cell>
          <cell r="AN6" t="str">
            <v>General</v>
          </cell>
          <cell r="AO6">
            <v>-4108</v>
          </cell>
          <cell r="AP6">
            <v>11.5</v>
          </cell>
        </row>
        <row r="7">
          <cell r="AG7" t="str">
            <v>Quantidade</v>
          </cell>
          <cell r="AH7">
            <v>0</v>
          </cell>
          <cell r="AI7">
            <v>5</v>
          </cell>
          <cell r="AJ7">
            <v>3</v>
          </cell>
          <cell r="AK7">
            <v>0</v>
          </cell>
          <cell r="AL7">
            <v>0</v>
          </cell>
          <cell r="AM7">
            <v>0</v>
          </cell>
          <cell r="AN7" t="str">
            <v>#,##0.00</v>
          </cell>
          <cell r="AO7">
            <v>-4152</v>
          </cell>
          <cell r="AP7">
            <v>18</v>
          </cell>
        </row>
        <row r="8">
          <cell r="AG8" t="str">
            <v>Custo Unitário</v>
          </cell>
          <cell r="AH8">
            <v>0</v>
          </cell>
          <cell r="AI8">
            <v>6</v>
          </cell>
          <cell r="AJ8">
            <v>4</v>
          </cell>
          <cell r="AK8" t="str">
            <v>5</v>
          </cell>
          <cell r="AL8">
            <v>1</v>
          </cell>
          <cell r="AM8">
            <v>0</v>
          </cell>
          <cell r="AN8" t="str">
            <v>#,##0.00</v>
          </cell>
          <cell r="AO8">
            <v>-4152</v>
          </cell>
          <cell r="AP8">
            <v>18</v>
          </cell>
        </row>
        <row r="9">
          <cell r="AG9" t="str">
            <v>Custo Total</v>
          </cell>
          <cell r="AH9">
            <v>0</v>
          </cell>
          <cell r="AI9">
            <v>7</v>
          </cell>
          <cell r="AJ9">
            <v>5</v>
          </cell>
          <cell r="AK9">
            <v>0</v>
          </cell>
          <cell r="AL9">
            <v>2</v>
          </cell>
          <cell r="AM9">
            <v>1</v>
          </cell>
          <cell r="AN9" t="str">
            <v>#,##0.00</v>
          </cell>
          <cell r="AO9">
            <v>-4152</v>
          </cell>
          <cell r="AP9">
            <v>18</v>
          </cell>
        </row>
        <row r="10">
          <cell r="AG10" t="str">
            <v>Preço Unitário</v>
          </cell>
          <cell r="AH10">
            <v>0</v>
          </cell>
          <cell r="AI10">
            <v>8</v>
          </cell>
          <cell r="AJ10">
            <v>6</v>
          </cell>
          <cell r="AK10" t="str">
            <v>9</v>
          </cell>
          <cell r="AL10">
            <v>3</v>
          </cell>
          <cell r="AM10">
            <v>0</v>
          </cell>
          <cell r="AN10" t="str">
            <v>#,##0.00</v>
          </cell>
          <cell r="AO10">
            <v>-4152</v>
          </cell>
          <cell r="AP10">
            <v>18</v>
          </cell>
        </row>
        <row r="11">
          <cell r="AG11" t="str">
            <v>Preço Total</v>
          </cell>
          <cell r="AH11">
            <v>0</v>
          </cell>
          <cell r="AI11">
            <v>9</v>
          </cell>
          <cell r="AJ11">
            <v>7</v>
          </cell>
          <cell r="AK11">
            <v>0</v>
          </cell>
          <cell r="AL11">
            <v>4</v>
          </cell>
          <cell r="AM11">
            <v>1</v>
          </cell>
          <cell r="AN11" t="str">
            <v>#,##0.00</v>
          </cell>
          <cell r="AO11">
            <v>-4152</v>
          </cell>
          <cell r="AP11">
            <v>18</v>
          </cell>
        </row>
        <row r="12">
          <cell r="AG12">
            <v>0</v>
          </cell>
          <cell r="AH12">
            <v>0</v>
          </cell>
          <cell r="AI12">
            <v>10</v>
          </cell>
          <cell r="AJ12">
            <v>8</v>
          </cell>
          <cell r="AK12">
            <v>0</v>
          </cell>
          <cell r="AL12">
            <v>5</v>
          </cell>
          <cell r="AM12">
            <v>0</v>
          </cell>
          <cell r="AN12" t="e">
            <v>#N/A</v>
          </cell>
          <cell r="AO12" t="e">
            <v>#N/A</v>
          </cell>
          <cell r="AP12" t="e">
            <v>#N/A</v>
          </cell>
        </row>
        <row r="13">
          <cell r="AG13">
            <v>0</v>
          </cell>
          <cell r="AH13">
            <v>0</v>
          </cell>
          <cell r="AI13">
            <v>11</v>
          </cell>
          <cell r="AJ13">
            <v>9</v>
          </cell>
          <cell r="AK13">
            <v>0</v>
          </cell>
          <cell r="AL13">
            <v>6</v>
          </cell>
          <cell r="AM13">
            <v>0</v>
          </cell>
          <cell r="AN13" t="e">
            <v>#N/A</v>
          </cell>
          <cell r="AO13" t="e">
            <v>#N/A</v>
          </cell>
          <cell r="AP13" t="e">
            <v>#N/A</v>
          </cell>
        </row>
        <row r="14">
          <cell r="AG14">
            <v>0</v>
          </cell>
          <cell r="AH14">
            <v>0</v>
          </cell>
          <cell r="AI14">
            <v>12</v>
          </cell>
          <cell r="AJ14">
            <v>10</v>
          </cell>
          <cell r="AK14">
            <v>0</v>
          </cell>
          <cell r="AL14">
            <v>7</v>
          </cell>
          <cell r="AM14">
            <v>0</v>
          </cell>
          <cell r="AN14" t="e">
            <v>#N/A</v>
          </cell>
          <cell r="AO14" t="e">
            <v>#N/A</v>
          </cell>
          <cell r="AP14" t="e">
            <v>#N/A</v>
          </cell>
        </row>
        <row r="15">
          <cell r="AG15">
            <v>0</v>
          </cell>
          <cell r="AH15">
            <v>0</v>
          </cell>
          <cell r="AI15">
            <v>13</v>
          </cell>
          <cell r="AJ15">
            <v>11</v>
          </cell>
          <cell r="AK15">
            <v>0</v>
          </cell>
          <cell r="AL15">
            <v>8</v>
          </cell>
          <cell r="AM15">
            <v>0</v>
          </cell>
          <cell r="AN15" t="e">
            <v>#N/A</v>
          </cell>
          <cell r="AO15" t="e">
            <v>#N/A</v>
          </cell>
          <cell r="AP15" t="e">
            <v>#N/A</v>
          </cell>
        </row>
        <row r="16">
          <cell r="AG16">
            <v>0</v>
          </cell>
          <cell r="AH16">
            <v>0</v>
          </cell>
          <cell r="AI16">
            <v>14</v>
          </cell>
          <cell r="AJ16">
            <v>12</v>
          </cell>
          <cell r="AK16">
            <v>0</v>
          </cell>
          <cell r="AL16">
            <v>9</v>
          </cell>
          <cell r="AM16">
            <v>0</v>
          </cell>
          <cell r="AN16" t="e">
            <v>#N/A</v>
          </cell>
          <cell r="AO16" t="e">
            <v>#N/A</v>
          </cell>
          <cell r="AP16" t="e">
            <v>#N/A</v>
          </cell>
        </row>
        <row r="17">
          <cell r="AG17">
            <v>0</v>
          </cell>
          <cell r="AH17">
            <v>0</v>
          </cell>
          <cell r="AI17">
            <v>15</v>
          </cell>
          <cell r="AJ17">
            <v>13</v>
          </cell>
          <cell r="AK17">
            <v>0</v>
          </cell>
          <cell r="AL17">
            <v>10</v>
          </cell>
          <cell r="AM17">
            <v>0</v>
          </cell>
          <cell r="AN17" t="e">
            <v>#N/A</v>
          </cell>
          <cell r="AO17" t="e">
            <v>#N/A</v>
          </cell>
          <cell r="AP17" t="e">
            <v>#N/A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S ORÇ-MEM GERAL"/>
      <sheetName val="_RESUMO COMPARATIVO_"/>
      <sheetName val="MEMORIA"/>
      <sheetName val="RESUMO"/>
      <sheetName val="ORÇAMENTO"/>
      <sheetName val="CRONOGRAMA"/>
      <sheetName val="Relatório CPUs"/>
      <sheetName val="COMP_BDI_EDIFICACOES_26,53%_COM"/>
      <sheetName val="COMP_BDI_EDIFICACOES_20,50%_SEM"/>
      <sheetName val="COMPOSICOES COMPLEMENTARES"/>
      <sheetName val="TESTE"/>
    </sheetNames>
    <sheetDataSet>
      <sheetData sheetId="0">
        <row r="6">
          <cell r="C6" t="str">
            <v>OBRA: CONSTRUÇÃO DE UMA ACADEMIA DA SAÚDE (MODALIDADE INTERMEDIÁRIA) EM PIRAUÁ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8">
          <cell r="D28">
            <v>0.26529999999999998</v>
          </cell>
        </row>
      </sheetData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OMPOSIÇÕES GERAL)"/>
      <sheetName val="(ORÇAMENTO GERAL)"/>
      <sheetName val="MEMORIA"/>
      <sheetName val="ORÇAMENTO"/>
      <sheetName val="CRONOGRAMA"/>
      <sheetName val="BDI_EDIFICACOES_26,53%_COM"/>
      <sheetName val="BDI_EDIFICACOES_20,50%_SEM"/>
      <sheetName val="_RESUMO COMPARATIVO_"/>
    </sheetNames>
    <sheetDataSet>
      <sheetData sheetId="0" refreshError="1"/>
      <sheetData sheetId="1">
        <row r="14">
          <cell r="A14" t="str">
            <v>1.0</v>
          </cell>
          <cell r="D14" t="str">
            <v>SERVIÇOS PRELIMINARES</v>
          </cell>
          <cell r="N14">
            <v>21999.15</v>
          </cell>
          <cell r="Q14">
            <v>21709.9</v>
          </cell>
        </row>
        <row r="16">
          <cell r="A16" t="str">
            <v>1.1</v>
          </cell>
          <cell r="B16" t="str">
            <v>SINAPI</v>
          </cell>
          <cell r="C16" t="str">
            <v>4813</v>
          </cell>
          <cell r="D16" t="str">
            <v>PLACA DE OBRA (PARA CONSTRUCAO CIVIL) EM CHAPA GALVANIZADA *N. 22*, ADESIVADA, DE *2,0 X 1,125* M - INCLUSVE INSTALAÇÃO</v>
          </cell>
          <cell r="E16" t="str">
            <v>M2</v>
          </cell>
          <cell r="K16">
            <v>2</v>
          </cell>
          <cell r="L16">
            <v>200</v>
          </cell>
          <cell r="M16">
            <v>253.06</v>
          </cell>
          <cell r="N16">
            <v>506.12</v>
          </cell>
          <cell r="O16">
            <v>200</v>
          </cell>
          <cell r="P16">
            <v>241</v>
          </cell>
          <cell r="Q16">
            <v>482</v>
          </cell>
        </row>
        <row r="17">
          <cell r="D17" t="str">
            <v>Placa da obra padrão municipal</v>
          </cell>
        </row>
        <row r="18">
          <cell r="G18">
            <v>2</v>
          </cell>
          <cell r="H18">
            <v>1</v>
          </cell>
          <cell r="J18">
            <v>2</v>
          </cell>
        </row>
        <row r="20">
          <cell r="D20" t="str">
            <v>Total item 1.1</v>
          </cell>
          <cell r="J20">
            <v>2</v>
          </cell>
        </row>
        <row r="22">
          <cell r="A22" t="str">
            <v>1.2</v>
          </cell>
          <cell r="B22" t="str">
            <v>SINAPI</v>
          </cell>
          <cell r="C22" t="str">
            <v>98459</v>
          </cell>
          <cell r="D22" t="str">
            <v>TAPUME COM TELHA METÁLICA. AF_05/2018</v>
          </cell>
          <cell r="E22" t="str">
            <v>M2</v>
          </cell>
          <cell r="K22">
            <v>120</v>
          </cell>
          <cell r="L22">
            <v>76.64</v>
          </cell>
          <cell r="M22">
            <v>96.97</v>
          </cell>
          <cell r="N22">
            <v>11636.4</v>
          </cell>
          <cell r="O22">
            <v>78.28</v>
          </cell>
          <cell r="P22">
            <v>94.33</v>
          </cell>
          <cell r="Q22">
            <v>11319.6</v>
          </cell>
        </row>
        <row r="23">
          <cell r="D23" t="str">
            <v>Isolamento do Pátio frente ao Cemitério</v>
          </cell>
        </row>
        <row r="24">
          <cell r="D24" t="str">
            <v>frente</v>
          </cell>
          <cell r="G24">
            <v>40</v>
          </cell>
          <cell r="I24">
            <v>2</v>
          </cell>
          <cell r="J24">
            <v>80</v>
          </cell>
        </row>
        <row r="25">
          <cell r="D25" t="str">
            <v>lateral direita</v>
          </cell>
          <cell r="G25">
            <v>20</v>
          </cell>
          <cell r="I25">
            <v>2</v>
          </cell>
          <cell r="J25">
            <v>40</v>
          </cell>
        </row>
        <row r="26">
          <cell r="D26" t="str">
            <v>Total item 1.2</v>
          </cell>
          <cell r="J26">
            <v>120</v>
          </cell>
        </row>
        <row r="28">
          <cell r="A28" t="str">
            <v>1.3</v>
          </cell>
          <cell r="B28" t="str">
            <v>SINAPI</v>
          </cell>
          <cell r="C28" t="str">
            <v>93583</v>
          </cell>
          <cell r="D28" t="str">
            <v>EXECUÇÃO DE DEPÓSITO, CENTRAL DE FÔRMAS, PRODUÇÃO DE ARGAMASSA E/OU CONCRETO EM CANTEIRO DE OBRA, COM PAREDES DE MADEIRA COMPENSADA 10MM, NÃO INCLUSO MOBILIÁRIO E EQUIPAMENTOS. AF_04/2016</v>
          </cell>
          <cell r="E28" t="str">
            <v>M2</v>
          </cell>
          <cell r="K28">
            <v>12</v>
          </cell>
          <cell r="L28">
            <v>348.58</v>
          </cell>
          <cell r="M28">
            <v>441.06</v>
          </cell>
          <cell r="N28">
            <v>5292.72</v>
          </cell>
          <cell r="O28">
            <v>358.03</v>
          </cell>
          <cell r="P28">
            <v>431.43</v>
          </cell>
          <cell r="Q28">
            <v>5177.16</v>
          </cell>
        </row>
        <row r="29">
          <cell r="D29" t="str">
            <v>Depósito do canteiro de obra</v>
          </cell>
          <cell r="G29">
            <v>6</v>
          </cell>
          <cell r="H29">
            <v>2</v>
          </cell>
          <cell r="J29">
            <v>12</v>
          </cell>
        </row>
        <row r="31">
          <cell r="D31" t="str">
            <v>Total item 1.3</v>
          </cell>
          <cell r="J31">
            <v>12</v>
          </cell>
        </row>
        <row r="33">
          <cell r="A33" t="str">
            <v>1.4</v>
          </cell>
          <cell r="B33" t="str">
            <v>EMLURB</v>
          </cell>
          <cell r="C33" t="str">
            <v>03.01.050</v>
          </cell>
          <cell r="D33" t="str">
            <v>RETIRADA DE ESQUADRIAS DE MADEIRA OU METALICAS</v>
          </cell>
          <cell r="E33" t="str">
            <v>M2</v>
          </cell>
          <cell r="K33">
            <v>4.76</v>
          </cell>
          <cell r="L33">
            <v>7.25</v>
          </cell>
          <cell r="M33">
            <v>9.17</v>
          </cell>
          <cell r="N33">
            <v>43.64</v>
          </cell>
          <cell r="O33">
            <v>8.3699999999999992</v>
          </cell>
          <cell r="P33">
            <v>10.09</v>
          </cell>
          <cell r="Q33">
            <v>48.02</v>
          </cell>
        </row>
        <row r="34">
          <cell r="D34" t="str">
            <v>Portão velho do cemitério</v>
          </cell>
          <cell r="G34">
            <v>2.8</v>
          </cell>
          <cell r="I34">
            <v>1.7</v>
          </cell>
          <cell r="J34">
            <v>4.76</v>
          </cell>
        </row>
        <row r="36">
          <cell r="D36" t="str">
            <v>Total item 1.4</v>
          </cell>
          <cell r="J36">
            <v>4.76</v>
          </cell>
        </row>
        <row r="39">
          <cell r="A39" t="str">
            <v>1.5</v>
          </cell>
          <cell r="B39" t="str">
            <v>EMLURB</v>
          </cell>
          <cell r="C39" t="str">
            <v xml:space="preserve">03.01.150 </v>
          </cell>
          <cell r="D39" t="str">
            <v>DEMOLICAO DE ALVENARIA DE 1/2 VEZ COM PREPARO PARA REMOCAO</v>
          </cell>
          <cell r="E39" t="str">
            <v>M2</v>
          </cell>
          <cell r="K39">
            <v>110.25999999999999</v>
          </cell>
          <cell r="L39">
            <v>10.039999999999999</v>
          </cell>
          <cell r="M39">
            <v>12.7</v>
          </cell>
          <cell r="N39">
            <v>1400.3</v>
          </cell>
          <cell r="O39">
            <v>11.58</v>
          </cell>
          <cell r="P39">
            <v>13.95</v>
          </cell>
          <cell r="Q39">
            <v>1538.12</v>
          </cell>
        </row>
        <row r="40">
          <cell r="D40" t="str">
            <v>Muros de vedação existentes</v>
          </cell>
        </row>
        <row r="41">
          <cell r="D41" t="str">
            <v>Muro frontal, trecho esquerdo</v>
          </cell>
          <cell r="G41">
            <v>18.75</v>
          </cell>
          <cell r="I41">
            <v>1.7</v>
          </cell>
          <cell r="J41">
            <v>31.88</v>
          </cell>
        </row>
        <row r="42">
          <cell r="D42" t="str">
            <v>Muro frontal, trecho direito</v>
          </cell>
          <cell r="G42">
            <v>18.25</v>
          </cell>
          <cell r="I42">
            <v>1.7</v>
          </cell>
          <cell r="J42">
            <v>31.03</v>
          </cell>
        </row>
        <row r="43">
          <cell r="D43" t="str">
            <v>Muro lateral direito, trecho frontal</v>
          </cell>
          <cell r="G43">
            <v>27.85</v>
          </cell>
          <cell r="I43">
            <v>1.7</v>
          </cell>
          <cell r="J43">
            <v>47.35</v>
          </cell>
        </row>
        <row r="45">
          <cell r="D45" t="str">
            <v>Total item 1.5</v>
          </cell>
          <cell r="J45">
            <v>110.25999999999999</v>
          </cell>
        </row>
        <row r="47">
          <cell r="A47" t="str">
            <v>1.6</v>
          </cell>
          <cell r="B47" t="str">
            <v>EMLURB</v>
          </cell>
          <cell r="C47" t="str">
            <v xml:space="preserve">05.03.020 </v>
          </cell>
          <cell r="D47" t="str">
            <v xml:space="preserve">REGULARIZACAO MECANICA DE TERRENO NATURAL,  CORTE OU ATERRO ATE 20 CM DE ESPESSURA.   </v>
          </cell>
          <cell r="E47" t="str">
            <v>M2</v>
          </cell>
          <cell r="K47">
            <v>809.35</v>
          </cell>
          <cell r="L47">
            <v>0.69</v>
          </cell>
          <cell r="M47">
            <v>0.87</v>
          </cell>
          <cell r="N47">
            <v>704.13</v>
          </cell>
          <cell r="O47">
            <v>0.71</v>
          </cell>
          <cell r="P47">
            <v>0.86</v>
          </cell>
          <cell r="Q47">
            <v>696.04</v>
          </cell>
        </row>
        <row r="49">
          <cell r="D49" t="str">
            <v>Preparo do terreno - área de ampliação</v>
          </cell>
          <cell r="G49">
            <v>28.67</v>
          </cell>
          <cell r="H49">
            <v>28.23</v>
          </cell>
          <cell r="J49">
            <v>809.35</v>
          </cell>
        </row>
        <row r="51">
          <cell r="D51" t="str">
            <v>Total item 1.6</v>
          </cell>
          <cell r="J51">
            <v>809.35</v>
          </cell>
        </row>
        <row r="53">
          <cell r="A53" t="str">
            <v>1.7</v>
          </cell>
          <cell r="B53" t="str">
            <v>SINAPI</v>
          </cell>
          <cell r="C53" t="str">
            <v>99059</v>
          </cell>
          <cell r="D53" t="str">
            <v>LOCACAO CONVENCIONAL DE OBRA, UTILIZANDO GABARITO DE TÁBUAS CORRIDAS PONTALETADAS A CADA 2,00M -  2 UTILIZAÇÕES. AF_10/2018</v>
          </cell>
          <cell r="E53" t="str">
            <v>M</v>
          </cell>
          <cell r="K53">
            <v>48</v>
          </cell>
          <cell r="L53">
            <v>39.78</v>
          </cell>
          <cell r="M53">
            <v>50.33</v>
          </cell>
          <cell r="N53">
            <v>2415.84</v>
          </cell>
          <cell r="O53">
            <v>42.34</v>
          </cell>
          <cell r="P53">
            <v>51.02</v>
          </cell>
          <cell r="Q53">
            <v>2448.96</v>
          </cell>
        </row>
        <row r="54">
          <cell r="D54" t="str">
            <v>Muros novos (somente os cantos)</v>
          </cell>
        </row>
        <row r="55">
          <cell r="D55" t="str">
            <v>muro frontal do cemitério existente</v>
          </cell>
          <cell r="F55">
            <v>2</v>
          </cell>
          <cell r="G55">
            <v>5</v>
          </cell>
          <cell r="J55">
            <v>10</v>
          </cell>
        </row>
        <row r="56">
          <cell r="D56" t="str">
            <v>muros frontal e posterior da área ampliada (incl. jazigos)</v>
          </cell>
          <cell r="F56">
            <v>2</v>
          </cell>
          <cell r="G56">
            <v>5</v>
          </cell>
          <cell r="J56">
            <v>10</v>
          </cell>
        </row>
        <row r="57">
          <cell r="D57" t="str">
            <v>muro lateral direito da área ampliada (incl. jazigos)</v>
          </cell>
          <cell r="F57">
            <v>2</v>
          </cell>
          <cell r="G57">
            <v>5</v>
          </cell>
          <cell r="J57">
            <v>10</v>
          </cell>
        </row>
        <row r="58">
          <cell r="D58" t="str">
            <v>Edificações (somente nos bordos livres)</v>
          </cell>
          <cell r="G58" t="str">
            <v>compr.c/folgas</v>
          </cell>
        </row>
        <row r="59">
          <cell r="D59" t="str">
            <v>Capela/Velatório</v>
          </cell>
          <cell r="G59">
            <v>10.5</v>
          </cell>
          <cell r="J59">
            <v>10.5</v>
          </cell>
        </row>
        <row r="60">
          <cell r="G60">
            <v>7.5</v>
          </cell>
          <cell r="J60">
            <v>7.5</v>
          </cell>
        </row>
        <row r="62">
          <cell r="D62" t="str">
            <v>Total item 1.7</v>
          </cell>
          <cell r="J62">
            <v>48</v>
          </cell>
        </row>
        <row r="64">
          <cell r="A64" t="str">
            <v>2.0</v>
          </cell>
          <cell r="D64" t="str">
            <v>TRABALHOS EM TERRA</v>
          </cell>
          <cell r="N64">
            <v>8497.07</v>
          </cell>
          <cell r="Q64">
            <v>8957.6200000000008</v>
          </cell>
        </row>
        <row r="66">
          <cell r="A66" t="str">
            <v>2.1</v>
          </cell>
          <cell r="B66" t="str">
            <v>SINAPI</v>
          </cell>
          <cell r="C66" t="str">
            <v>93358</v>
          </cell>
          <cell r="D66" t="str">
            <v>ESCAVAÇÃO MANUAL DE VALA COM PROFUNDIDADE MENOR OU IGUAL A 1,30 M. AF_03/2016</v>
          </cell>
          <cell r="E66" t="str">
            <v>M3</v>
          </cell>
          <cell r="K66">
            <v>80.3</v>
          </cell>
          <cell r="L66">
            <v>58.54</v>
          </cell>
          <cell r="M66">
            <v>74.069999999999993</v>
          </cell>
          <cell r="N66">
            <v>5947.82</v>
          </cell>
          <cell r="O66">
            <v>64.95</v>
          </cell>
          <cell r="P66">
            <v>78.260000000000005</v>
          </cell>
          <cell r="Q66">
            <v>6284.27</v>
          </cell>
        </row>
        <row r="67">
          <cell r="D67" t="str">
            <v>Fundação dos muros novos</v>
          </cell>
        </row>
        <row r="68">
          <cell r="D68" t="str">
            <v>Sapatas</v>
          </cell>
          <cell r="F68">
            <v>44</v>
          </cell>
          <cell r="G68">
            <v>1</v>
          </cell>
          <cell r="H68">
            <v>1</v>
          </cell>
          <cell r="I68">
            <v>0.83000000000000007</v>
          </cell>
          <cell r="J68">
            <v>36.520000000000003</v>
          </cell>
        </row>
        <row r="69">
          <cell r="D69" t="str">
            <v>alv.embasamento - muro frontal do cemitério existente</v>
          </cell>
          <cell r="G69">
            <v>40</v>
          </cell>
          <cell r="H69">
            <v>0.4</v>
          </cell>
          <cell r="I69">
            <v>0.43000000000000005</v>
          </cell>
          <cell r="J69">
            <v>6.88</v>
          </cell>
        </row>
        <row r="70">
          <cell r="G70">
            <v>2.5</v>
          </cell>
          <cell r="H70">
            <v>0.4</v>
          </cell>
          <cell r="I70">
            <v>0.43000000000000005</v>
          </cell>
          <cell r="J70">
            <v>0.43</v>
          </cell>
        </row>
        <row r="71">
          <cell r="D71" t="str">
            <v>alv.embasamento - muros frontal e posterior da área ampliada</v>
          </cell>
          <cell r="F71">
            <v>2</v>
          </cell>
          <cell r="G71">
            <v>28.67</v>
          </cell>
          <cell r="H71">
            <v>0.4</v>
          </cell>
          <cell r="I71">
            <v>0.43000000000000005</v>
          </cell>
          <cell r="J71">
            <v>9.86</v>
          </cell>
        </row>
        <row r="72">
          <cell r="D72" t="str">
            <v>alv.embasamento - muro lateral direito da área ampliada</v>
          </cell>
          <cell r="G72">
            <v>28.23</v>
          </cell>
          <cell r="H72">
            <v>0.4</v>
          </cell>
          <cell r="I72">
            <v>0.43000000000000005</v>
          </cell>
          <cell r="J72">
            <v>4.8600000000000003</v>
          </cell>
        </row>
        <row r="73">
          <cell r="D73" t="str">
            <v>dedução interseção com valas das sapatas</v>
          </cell>
          <cell r="F73">
            <v>-44</v>
          </cell>
          <cell r="G73">
            <v>1</v>
          </cell>
          <cell r="H73">
            <v>0.4</v>
          </cell>
          <cell r="I73">
            <v>0.43000000000000005</v>
          </cell>
          <cell r="J73">
            <v>-7.57</v>
          </cell>
        </row>
        <row r="75">
          <cell r="D75" t="str">
            <v>Fundação dos jazigos - 1ª Etapa (módulo 01 a módulo 24)</v>
          </cell>
        </row>
        <row r="76">
          <cell r="D76" t="str">
            <v>base dos jazigos</v>
          </cell>
          <cell r="G76">
            <v>22.8</v>
          </cell>
          <cell r="H76">
            <v>0.4</v>
          </cell>
          <cell r="I76">
            <v>0.53</v>
          </cell>
          <cell r="J76">
            <v>4.83</v>
          </cell>
        </row>
        <row r="77">
          <cell r="F77">
            <v>24</v>
          </cell>
          <cell r="G77">
            <v>2.5</v>
          </cell>
          <cell r="H77">
            <v>0.4</v>
          </cell>
          <cell r="I77">
            <v>0.53</v>
          </cell>
          <cell r="J77">
            <v>12.72</v>
          </cell>
        </row>
        <row r="79">
          <cell r="D79" t="str">
            <v>Fundação do Velatório</v>
          </cell>
        </row>
        <row r="80">
          <cell r="D80" t="str">
            <v>Sapatas</v>
          </cell>
          <cell r="F80">
            <v>8</v>
          </cell>
          <cell r="G80">
            <v>1</v>
          </cell>
          <cell r="H80">
            <v>1</v>
          </cell>
          <cell r="I80">
            <v>0.83000000000000007</v>
          </cell>
          <cell r="J80">
            <v>6.64</v>
          </cell>
        </row>
        <row r="81">
          <cell r="D81" t="str">
            <v>alv.embasamento</v>
          </cell>
          <cell r="F81">
            <v>2</v>
          </cell>
          <cell r="G81">
            <v>10</v>
          </cell>
          <cell r="H81">
            <v>0.4</v>
          </cell>
          <cell r="I81">
            <v>0.43000000000000005</v>
          </cell>
          <cell r="J81">
            <v>3.44</v>
          </cell>
        </row>
        <row r="82">
          <cell r="F82">
            <v>2</v>
          </cell>
          <cell r="G82">
            <v>6.6</v>
          </cell>
          <cell r="H82">
            <v>0.4</v>
          </cell>
          <cell r="I82">
            <v>0.43000000000000005</v>
          </cell>
          <cell r="J82">
            <v>2.27</v>
          </cell>
        </row>
        <row r="83">
          <cell r="G83">
            <v>1.5499999999999998</v>
          </cell>
          <cell r="H83">
            <v>0.4</v>
          </cell>
          <cell r="I83">
            <v>0.43000000000000005</v>
          </cell>
          <cell r="J83">
            <v>0.27</v>
          </cell>
        </row>
        <row r="84">
          <cell r="G84">
            <v>1.3</v>
          </cell>
          <cell r="H84">
            <v>0.4</v>
          </cell>
          <cell r="I84">
            <v>0.43000000000000005</v>
          </cell>
          <cell r="J84">
            <v>0.22</v>
          </cell>
        </row>
        <row r="85">
          <cell r="G85">
            <v>1.2</v>
          </cell>
          <cell r="H85">
            <v>0.60000000000000009</v>
          </cell>
          <cell r="I85">
            <v>0.43000000000000005</v>
          </cell>
          <cell r="J85">
            <v>0.31</v>
          </cell>
        </row>
        <row r="86">
          <cell r="D86" t="str">
            <v>dedução interseção com valas das sapatas</v>
          </cell>
          <cell r="F86">
            <v>-8</v>
          </cell>
          <cell r="G86">
            <v>1</v>
          </cell>
          <cell r="H86">
            <v>0.4</v>
          </cell>
          <cell r="I86">
            <v>0.43000000000000005</v>
          </cell>
          <cell r="J86">
            <v>-1.38</v>
          </cell>
        </row>
        <row r="88">
          <cell r="D88" t="str">
            <v>Total item 2.1</v>
          </cell>
          <cell r="J88">
            <v>80.3</v>
          </cell>
        </row>
        <row r="90">
          <cell r="A90" t="str">
            <v>2.2</v>
          </cell>
          <cell r="B90" t="str">
            <v>SINAPI</v>
          </cell>
          <cell r="C90" t="str">
            <v>93382</v>
          </cell>
          <cell r="D90" t="str">
            <v>REATERRO MANUAL DE VALAS COM COMPACTAÇÃO MECANIZADA. AF_04/2016</v>
          </cell>
          <cell r="E90" t="str">
            <v>M3</v>
          </cell>
          <cell r="K90">
            <v>51.14</v>
          </cell>
          <cell r="L90">
            <v>27.92</v>
          </cell>
          <cell r="M90">
            <v>35.33</v>
          </cell>
          <cell r="N90">
            <v>1806.77</v>
          </cell>
          <cell r="O90">
            <v>31.02</v>
          </cell>
          <cell r="P90">
            <v>37.380000000000003</v>
          </cell>
          <cell r="Q90">
            <v>1911.61</v>
          </cell>
        </row>
        <row r="91">
          <cell r="D91" t="str">
            <v>Fundação dos muros novos</v>
          </cell>
          <cell r="G91" t="str">
            <v>Volume</v>
          </cell>
        </row>
        <row r="92">
          <cell r="D92" t="str">
            <v xml:space="preserve">Sapatas - escavação </v>
          </cell>
          <cell r="G92">
            <v>36.520000000000003</v>
          </cell>
          <cell r="J92">
            <v>36.520000000000003</v>
          </cell>
        </row>
        <row r="93">
          <cell r="D93" t="str">
            <v>menos concreto magro</v>
          </cell>
          <cell r="F93">
            <v>-1</v>
          </cell>
          <cell r="G93">
            <v>1.3199999999999998</v>
          </cell>
          <cell r="J93">
            <v>-1.32</v>
          </cell>
        </row>
        <row r="94">
          <cell r="D94" t="str">
            <v>menos concreto fundação</v>
          </cell>
          <cell r="F94">
            <v>-1</v>
          </cell>
          <cell r="G94">
            <v>6.68</v>
          </cell>
          <cell r="J94">
            <v>-6.68</v>
          </cell>
        </row>
        <row r="96">
          <cell r="D96" t="str">
            <v>alv.embasamento - muro frontal do cemitério existente</v>
          </cell>
          <cell r="G96">
            <v>40</v>
          </cell>
          <cell r="H96">
            <v>0.2</v>
          </cell>
          <cell r="I96">
            <v>0.4</v>
          </cell>
          <cell r="J96">
            <v>3.2</v>
          </cell>
        </row>
        <row r="97">
          <cell r="G97">
            <v>2.5</v>
          </cell>
          <cell r="H97">
            <v>0.2</v>
          </cell>
          <cell r="I97">
            <v>0.4</v>
          </cell>
          <cell r="J97">
            <v>0.2</v>
          </cell>
        </row>
        <row r="98">
          <cell r="D98" t="str">
            <v>alv.embasamento - muros frontal e posterior da área ampliada</v>
          </cell>
          <cell r="F98">
            <v>2</v>
          </cell>
          <cell r="G98">
            <v>28.67</v>
          </cell>
          <cell r="H98">
            <v>0.2</v>
          </cell>
          <cell r="I98">
            <v>0.4</v>
          </cell>
          <cell r="J98">
            <v>4.59</v>
          </cell>
        </row>
        <row r="99">
          <cell r="D99" t="str">
            <v>alv.embasamento - muro lateral direito da área ampliada</v>
          </cell>
          <cell r="G99">
            <v>28.23</v>
          </cell>
          <cell r="H99">
            <v>0.2</v>
          </cell>
          <cell r="I99">
            <v>0.4</v>
          </cell>
          <cell r="J99">
            <v>2.2599999999999998</v>
          </cell>
        </row>
        <row r="100">
          <cell r="D100" t="str">
            <v>dedução interseção com valas das sapatas</v>
          </cell>
          <cell r="F100">
            <v>-44</v>
          </cell>
          <cell r="G100">
            <v>1</v>
          </cell>
          <cell r="H100">
            <v>0.2</v>
          </cell>
          <cell r="I100">
            <v>0.4</v>
          </cell>
          <cell r="J100">
            <v>-3.52</v>
          </cell>
        </row>
        <row r="102">
          <cell r="D102" t="str">
            <v>Fundação dos jazigos - 1ª Etapa (módulo 01 a módulo 24)</v>
          </cell>
        </row>
        <row r="103">
          <cell r="D103" t="str">
            <v>base dos jazigos</v>
          </cell>
          <cell r="G103">
            <v>22.8</v>
          </cell>
          <cell r="H103">
            <v>0.2</v>
          </cell>
          <cell r="I103">
            <v>0.5</v>
          </cell>
          <cell r="J103">
            <v>2.2799999999999998</v>
          </cell>
        </row>
        <row r="104">
          <cell r="F104">
            <v>24</v>
          </cell>
          <cell r="G104">
            <v>2.5</v>
          </cell>
          <cell r="H104">
            <v>0.2</v>
          </cell>
          <cell r="I104">
            <v>0.5</v>
          </cell>
          <cell r="J104">
            <v>6</v>
          </cell>
        </row>
        <row r="106">
          <cell r="D106" t="str">
            <v>Fundação do Velatório</v>
          </cell>
          <cell r="G106" t="str">
            <v>Volume</v>
          </cell>
        </row>
        <row r="107">
          <cell r="D107" t="str">
            <v xml:space="preserve">Sapatas - escavação </v>
          </cell>
          <cell r="G107">
            <v>6.64</v>
          </cell>
          <cell r="J107">
            <v>6.64</v>
          </cell>
        </row>
        <row r="108">
          <cell r="D108" t="str">
            <v>menos concreto magro</v>
          </cell>
          <cell r="F108">
            <v>-1</v>
          </cell>
          <cell r="G108">
            <v>0.24</v>
          </cell>
          <cell r="J108">
            <v>-0.24</v>
          </cell>
        </row>
        <row r="109">
          <cell r="D109" t="str">
            <v>menos concreto fundação</v>
          </cell>
          <cell r="F109">
            <v>-1</v>
          </cell>
          <cell r="G109">
            <v>1.22</v>
          </cell>
          <cell r="J109">
            <v>-1.22</v>
          </cell>
        </row>
        <row r="111">
          <cell r="D111" t="str">
            <v>alv.embasamento</v>
          </cell>
          <cell r="F111">
            <v>2</v>
          </cell>
          <cell r="G111">
            <v>10</v>
          </cell>
          <cell r="H111">
            <v>0.2</v>
          </cell>
          <cell r="I111">
            <v>0.4</v>
          </cell>
          <cell r="J111">
            <v>1.6</v>
          </cell>
        </row>
        <row r="112">
          <cell r="F112">
            <v>2</v>
          </cell>
          <cell r="G112">
            <v>6.6</v>
          </cell>
          <cell r="H112">
            <v>0.2</v>
          </cell>
          <cell r="I112">
            <v>0.4</v>
          </cell>
          <cell r="J112">
            <v>1.06</v>
          </cell>
        </row>
        <row r="113">
          <cell r="G113">
            <v>1.5499999999999998</v>
          </cell>
          <cell r="H113">
            <v>0.2</v>
          </cell>
          <cell r="I113">
            <v>0.4</v>
          </cell>
          <cell r="J113">
            <v>0.12</v>
          </cell>
        </row>
        <row r="114">
          <cell r="G114">
            <v>1.3</v>
          </cell>
          <cell r="H114">
            <v>0.2</v>
          </cell>
          <cell r="I114">
            <v>0.4</v>
          </cell>
          <cell r="J114">
            <v>0.1</v>
          </cell>
        </row>
        <row r="115">
          <cell r="G115">
            <v>1.2</v>
          </cell>
          <cell r="H115">
            <v>0.40000000000000008</v>
          </cell>
          <cell r="I115">
            <v>0.4</v>
          </cell>
          <cell r="J115">
            <v>0.19</v>
          </cell>
        </row>
        <row r="116">
          <cell r="D116" t="str">
            <v>dedução interseção com valas das sapatas</v>
          </cell>
          <cell r="F116">
            <v>-8</v>
          </cell>
          <cell r="G116">
            <v>1</v>
          </cell>
          <cell r="H116">
            <v>0.2</v>
          </cell>
          <cell r="I116">
            <v>0.4</v>
          </cell>
          <cell r="J116">
            <v>-0.64</v>
          </cell>
        </row>
        <row r="118">
          <cell r="D118" t="str">
            <v>Total item 2.2</v>
          </cell>
          <cell r="J118">
            <v>51.14</v>
          </cell>
        </row>
        <row r="120">
          <cell r="A120" t="str">
            <v>2.3</v>
          </cell>
          <cell r="B120" t="str">
            <v>SINAPI</v>
          </cell>
          <cell r="C120" t="str">
            <v>94319</v>
          </cell>
          <cell r="D120" t="str">
            <v>ATERRO MANUAL DE VALAS COM SOLO ARGILO-ARENOSO E COMPACTAÇÃO MECANIZADA. AF_05/2016</v>
          </cell>
          <cell r="E120" t="str">
            <v>M3</v>
          </cell>
          <cell r="K120">
            <v>14.59</v>
          </cell>
          <cell r="L120">
            <v>40.22</v>
          </cell>
          <cell r="M120">
            <v>50.89</v>
          </cell>
          <cell r="N120">
            <v>742.48</v>
          </cell>
          <cell r="O120">
            <v>43.33</v>
          </cell>
          <cell r="P120">
            <v>52.21</v>
          </cell>
          <cell r="Q120">
            <v>761.74</v>
          </cell>
        </row>
        <row r="121">
          <cell r="D121" t="str">
            <v>Aterro interno dos pisos</v>
          </cell>
          <cell r="I121" t="str">
            <v>Esp. Aterro</v>
          </cell>
        </row>
        <row r="122">
          <cell r="D122" t="str">
            <v>Jazigos 1 a 24</v>
          </cell>
          <cell r="F122">
            <v>24</v>
          </cell>
          <cell r="G122">
            <v>2.65</v>
          </cell>
          <cell r="H122">
            <v>0.8</v>
          </cell>
          <cell r="I122">
            <v>0.1</v>
          </cell>
          <cell r="J122">
            <v>5.09</v>
          </cell>
        </row>
        <row r="123">
          <cell r="D123" t="str">
            <v>Velatório</v>
          </cell>
          <cell r="G123">
            <v>9.6</v>
          </cell>
          <cell r="H123">
            <v>6.6</v>
          </cell>
          <cell r="I123">
            <v>0.15</v>
          </cell>
          <cell r="J123">
            <v>9.5</v>
          </cell>
        </row>
        <row r="125">
          <cell r="D125" t="str">
            <v>Total item 2.3</v>
          </cell>
          <cell r="J125">
            <v>14.59</v>
          </cell>
        </row>
        <row r="127">
          <cell r="A127" t="str">
            <v>3.0</v>
          </cell>
          <cell r="D127" t="str">
            <v>FUNDAÇÕES</v>
          </cell>
          <cell r="N127">
            <v>39416.449999999997</v>
          </cell>
          <cell r="Q127">
            <v>38665.509999999995</v>
          </cell>
        </row>
        <row r="129">
          <cell r="A129" t="str">
            <v>3.1</v>
          </cell>
          <cell r="B129" t="str">
            <v>SINAPI</v>
          </cell>
          <cell r="C129" t="str">
            <v>96617</v>
          </cell>
          <cell r="D129" t="str">
            <v>LASTRO DE CONCRETO MAGRO, APLICADO EM BLOCOS DE COROAMENTO OU SAPATAS, ESPESSURA DE 3 CM. AF_08/2017</v>
          </cell>
          <cell r="E129" t="str">
            <v>M2</v>
          </cell>
          <cell r="K129">
            <v>130.69000000000003</v>
          </cell>
          <cell r="L129">
            <v>14.72</v>
          </cell>
          <cell r="M129">
            <v>18.63</v>
          </cell>
          <cell r="N129">
            <v>2434.75</v>
          </cell>
          <cell r="O129">
            <v>15.46</v>
          </cell>
          <cell r="P129">
            <v>18.63</v>
          </cell>
          <cell r="Q129">
            <v>2434.75</v>
          </cell>
        </row>
        <row r="130">
          <cell r="D130" t="str">
            <v>Fundação dos muros novos</v>
          </cell>
          <cell r="G130" t="str">
            <v>incl.folgas</v>
          </cell>
        </row>
        <row r="131">
          <cell r="D131" t="str">
            <v>Sapatas</v>
          </cell>
          <cell r="F131">
            <v>44</v>
          </cell>
          <cell r="G131">
            <v>1</v>
          </cell>
          <cell r="H131">
            <v>1</v>
          </cell>
          <cell r="J131">
            <v>44</v>
          </cell>
        </row>
        <row r="132">
          <cell r="D132" t="str">
            <v>alv.embasamento - muro frontal do cemitério existente</v>
          </cell>
          <cell r="G132">
            <v>40</v>
          </cell>
          <cell r="H132">
            <v>0.4</v>
          </cell>
          <cell r="J132">
            <v>16</v>
          </cell>
        </row>
        <row r="133">
          <cell r="G133">
            <v>2.5</v>
          </cell>
          <cell r="H133">
            <v>0.4</v>
          </cell>
          <cell r="J133">
            <v>1</v>
          </cell>
        </row>
        <row r="134">
          <cell r="D134" t="str">
            <v>alv.embasamento - muros frontal e posterior da área ampliada</v>
          </cell>
          <cell r="F134">
            <v>2</v>
          </cell>
          <cell r="G134">
            <v>28.67</v>
          </cell>
          <cell r="H134">
            <v>0.4</v>
          </cell>
          <cell r="J134">
            <v>22.94</v>
          </cell>
        </row>
        <row r="135">
          <cell r="D135" t="str">
            <v>alv.embasamento - muro lateral direito da área ampliada</v>
          </cell>
          <cell r="G135">
            <v>28.23</v>
          </cell>
          <cell r="H135">
            <v>0.4</v>
          </cell>
          <cell r="J135">
            <v>11.29</v>
          </cell>
        </row>
        <row r="136">
          <cell r="D136" t="str">
            <v>dedução interseção com valas das sapatas</v>
          </cell>
          <cell r="F136">
            <v>-44</v>
          </cell>
          <cell r="G136">
            <v>1</v>
          </cell>
          <cell r="H136">
            <v>0.4</v>
          </cell>
          <cell r="J136">
            <v>-17.600000000000001</v>
          </cell>
        </row>
        <row r="138">
          <cell r="D138" t="str">
            <v>Fundação dos jazigos - 1ª Etapa (módulo 01 a módulo 24)</v>
          </cell>
          <cell r="G138" t="str">
            <v>incl.folgas</v>
          </cell>
        </row>
        <row r="139">
          <cell r="D139" t="str">
            <v>base dos jazigos</v>
          </cell>
          <cell r="G139">
            <v>22.8</v>
          </cell>
          <cell r="H139">
            <v>0.4</v>
          </cell>
          <cell r="J139">
            <v>9.1199999999999992</v>
          </cell>
        </row>
        <row r="140">
          <cell r="F140">
            <v>24</v>
          </cell>
          <cell r="G140">
            <v>2.5</v>
          </cell>
          <cell r="H140">
            <v>0.4</v>
          </cell>
          <cell r="J140">
            <v>24</v>
          </cell>
        </row>
        <row r="142">
          <cell r="D142" t="str">
            <v>Fundação do Velatório</v>
          </cell>
          <cell r="G142" t="str">
            <v>incl.folgas</v>
          </cell>
        </row>
        <row r="143">
          <cell r="D143" t="str">
            <v>Sapatas</v>
          </cell>
          <cell r="F143">
            <v>8</v>
          </cell>
          <cell r="G143">
            <v>1</v>
          </cell>
          <cell r="H143">
            <v>1</v>
          </cell>
          <cell r="J143">
            <v>8</v>
          </cell>
        </row>
        <row r="144">
          <cell r="D144" t="str">
            <v>alv.embasamento</v>
          </cell>
          <cell r="F144">
            <v>2</v>
          </cell>
          <cell r="G144">
            <v>10</v>
          </cell>
          <cell r="H144">
            <v>0.4</v>
          </cell>
          <cell r="J144">
            <v>8</v>
          </cell>
        </row>
        <row r="145">
          <cell r="F145">
            <v>2</v>
          </cell>
          <cell r="G145">
            <v>6.6</v>
          </cell>
          <cell r="H145">
            <v>0.4</v>
          </cell>
          <cell r="J145">
            <v>5.28</v>
          </cell>
        </row>
        <row r="146">
          <cell r="G146">
            <v>1.5499999999999998</v>
          </cell>
          <cell r="H146">
            <v>0.4</v>
          </cell>
          <cell r="J146">
            <v>0.62</v>
          </cell>
        </row>
        <row r="147">
          <cell r="G147">
            <v>1.3</v>
          </cell>
          <cell r="H147">
            <v>0.4</v>
          </cell>
          <cell r="J147">
            <v>0.52</v>
          </cell>
        </row>
        <row r="148">
          <cell r="G148">
            <v>1.2</v>
          </cell>
          <cell r="H148">
            <v>0.60000000000000009</v>
          </cell>
          <cell r="J148">
            <v>0.72</v>
          </cell>
        </row>
        <row r="149">
          <cell r="D149" t="str">
            <v>dedução interseção com valas das sapatas</v>
          </cell>
          <cell r="F149">
            <v>-8</v>
          </cell>
          <cell r="G149">
            <v>1</v>
          </cell>
          <cell r="H149">
            <v>0.4</v>
          </cell>
          <cell r="J149">
            <v>-3.2</v>
          </cell>
        </row>
        <row r="151">
          <cell r="D151" t="str">
            <v>Total item 3.1</v>
          </cell>
          <cell r="J151">
            <v>130.69000000000003</v>
          </cell>
        </row>
        <row r="153">
          <cell r="A153" t="str">
            <v>3.2</v>
          </cell>
          <cell r="B153" t="str">
            <v>SINAPI</v>
          </cell>
          <cell r="C153" t="str">
            <v>95952</v>
          </cell>
          <cell r="D153" t="str">
            <v>ESTRUTURAS DE CONCRETO ARMADO CONVENCIONAL, PARA EDIFICAÇÕES, FCK=25 MPA. (INCL FORMAS, ESCORAMENTOS, ARMAÇÕES, CONCRETO, LANÇAMENTO E ADENSAMENTO)</v>
          </cell>
          <cell r="E153" t="str">
            <v>M3</v>
          </cell>
          <cell r="K153">
            <v>12.350000000000001</v>
          </cell>
          <cell r="L153">
            <v>1840.27</v>
          </cell>
          <cell r="M153">
            <v>2328.4899999999998</v>
          </cell>
          <cell r="N153">
            <v>28756.85</v>
          </cell>
          <cell r="O153">
            <v>1883.41</v>
          </cell>
          <cell r="P153">
            <v>2269.5100000000002</v>
          </cell>
          <cell r="Q153">
            <v>28028.44</v>
          </cell>
        </row>
        <row r="154">
          <cell r="D154" t="str">
            <v>Fundação dos muros novos</v>
          </cell>
        </row>
        <row r="155">
          <cell r="D155" t="str">
            <v>Bases das sapatas</v>
          </cell>
          <cell r="F155">
            <v>44</v>
          </cell>
          <cell r="G155">
            <v>0.8</v>
          </cell>
          <cell r="H155">
            <v>0.8</v>
          </cell>
          <cell r="I155">
            <v>0.15</v>
          </cell>
          <cell r="J155">
            <v>4.22</v>
          </cell>
        </row>
        <row r="156">
          <cell r="D156" t="str">
            <v>Volume dos troncos de pirâmide</v>
          </cell>
          <cell r="F156">
            <v>44</v>
          </cell>
          <cell r="G156">
            <v>2.774731112827656E-2</v>
          </cell>
          <cell r="J156">
            <v>1.22</v>
          </cell>
        </row>
        <row r="157">
          <cell r="D157" t="str">
            <v>Pescoços dos pilares</v>
          </cell>
          <cell r="F157">
            <v>44</v>
          </cell>
          <cell r="G157">
            <v>0.15</v>
          </cell>
          <cell r="H157">
            <v>0.25</v>
          </cell>
          <cell r="I157">
            <v>0.75</v>
          </cell>
          <cell r="J157">
            <v>1.24</v>
          </cell>
        </row>
        <row r="158">
          <cell r="D158" t="str">
            <v>cinta fundação - muro frontal do cemitério existente</v>
          </cell>
          <cell r="G158">
            <v>40</v>
          </cell>
          <cell r="H158">
            <v>0.19</v>
          </cell>
          <cell r="I158">
            <v>0.15</v>
          </cell>
          <cell r="J158">
            <v>1.1399999999999999</v>
          </cell>
        </row>
        <row r="159">
          <cell r="G159">
            <v>2.5</v>
          </cell>
          <cell r="H159">
            <v>0.19</v>
          </cell>
          <cell r="I159">
            <v>0.15</v>
          </cell>
          <cell r="J159">
            <v>7.0000000000000007E-2</v>
          </cell>
        </row>
        <row r="160">
          <cell r="D160" t="str">
            <v>cintas fundação - muros frontal e posterior da área ampliada</v>
          </cell>
          <cell r="F160">
            <v>2</v>
          </cell>
          <cell r="G160">
            <v>28.67</v>
          </cell>
          <cell r="H160">
            <v>0.19</v>
          </cell>
          <cell r="I160">
            <v>0.15</v>
          </cell>
          <cell r="J160">
            <v>1.63</v>
          </cell>
        </row>
        <row r="161">
          <cell r="D161" t="str">
            <v>cinta fundação - muro lateral direito da área ampliada</v>
          </cell>
          <cell r="G161">
            <v>28.23</v>
          </cell>
          <cell r="H161">
            <v>0.19</v>
          </cell>
          <cell r="I161">
            <v>0.15</v>
          </cell>
          <cell r="J161">
            <v>0.8</v>
          </cell>
        </row>
        <row r="162">
          <cell r="D162" t="str">
            <v>dedução interseção com pescoços dos pilares</v>
          </cell>
          <cell r="F162">
            <v>-44</v>
          </cell>
          <cell r="G162">
            <v>0.15</v>
          </cell>
          <cell r="H162">
            <v>0.19</v>
          </cell>
          <cell r="I162">
            <v>0.15</v>
          </cell>
          <cell r="J162">
            <v>-0.19</v>
          </cell>
        </row>
        <row r="163">
          <cell r="D163" t="str">
            <v>Fundação do velatório</v>
          </cell>
        </row>
        <row r="164">
          <cell r="D164" t="str">
            <v>Bases das sapatas</v>
          </cell>
          <cell r="F164">
            <v>8</v>
          </cell>
          <cell r="G164">
            <v>0.8</v>
          </cell>
          <cell r="H164">
            <v>0.8</v>
          </cell>
          <cell r="I164">
            <v>0.15</v>
          </cell>
          <cell r="J164">
            <v>0.77</v>
          </cell>
        </row>
        <row r="165">
          <cell r="D165" t="str">
            <v>Volume dos troncos de pirâmide</v>
          </cell>
          <cell r="F165">
            <v>8</v>
          </cell>
          <cell r="G165">
            <v>2.774731112827656E-2</v>
          </cell>
          <cell r="J165">
            <v>0.22</v>
          </cell>
        </row>
        <row r="166">
          <cell r="D166" t="str">
            <v>Pescoços dos pilares</v>
          </cell>
          <cell r="F166">
            <v>8</v>
          </cell>
          <cell r="G166">
            <v>0.15</v>
          </cell>
          <cell r="H166">
            <v>0.25</v>
          </cell>
          <cell r="I166">
            <v>0.75</v>
          </cell>
          <cell r="J166">
            <v>0.23</v>
          </cell>
        </row>
        <row r="167">
          <cell r="D167" t="str">
            <v>cintas fundação</v>
          </cell>
          <cell r="F167">
            <v>2</v>
          </cell>
          <cell r="G167">
            <v>10</v>
          </cell>
          <cell r="H167">
            <v>0.19</v>
          </cell>
          <cell r="I167">
            <v>0.15</v>
          </cell>
          <cell r="J167">
            <v>0.56999999999999995</v>
          </cell>
        </row>
        <row r="168">
          <cell r="F168">
            <v>2</v>
          </cell>
          <cell r="G168">
            <v>6.6</v>
          </cell>
          <cell r="H168">
            <v>0.19</v>
          </cell>
          <cell r="I168">
            <v>0.15</v>
          </cell>
          <cell r="J168">
            <v>0.38</v>
          </cell>
        </row>
        <row r="169">
          <cell r="G169">
            <v>1.5499999999999998</v>
          </cell>
          <cell r="H169">
            <v>0.19</v>
          </cell>
          <cell r="I169">
            <v>0.15</v>
          </cell>
          <cell r="J169">
            <v>0.04</v>
          </cell>
        </row>
        <row r="170">
          <cell r="G170">
            <v>1.3</v>
          </cell>
          <cell r="H170">
            <v>0.19</v>
          </cell>
          <cell r="I170">
            <v>0.15</v>
          </cell>
          <cell r="J170">
            <v>0.04</v>
          </cell>
        </row>
        <row r="171">
          <cell r="D171" t="str">
            <v>dedução interseção com pescoços dos pilares</v>
          </cell>
          <cell r="F171">
            <v>-8</v>
          </cell>
          <cell r="G171">
            <v>0.15</v>
          </cell>
          <cell r="H171">
            <v>0.19</v>
          </cell>
          <cell r="I171">
            <v>0.15</v>
          </cell>
          <cell r="J171">
            <v>-0.03</v>
          </cell>
        </row>
        <row r="173">
          <cell r="D173" t="str">
            <v>Total item 3.2</v>
          </cell>
          <cell r="J173">
            <v>12.350000000000001</v>
          </cell>
        </row>
        <row r="175">
          <cell r="A175" t="str">
            <v>3.3</v>
          </cell>
          <cell r="B175" t="str">
            <v>SINAPI</v>
          </cell>
          <cell r="C175" t="str">
            <v>87482</v>
          </cell>
          <cell r="D175" t="str">
            <v>ALVENARIA DE BLOCOS CERÂMICOS, ESPESSURA 19CM, DE PAREDES COM ÁREA LÍQUIDA MAIOR OU IGUAL A 6M² SEM VÃOS E ARGAMASSA DE ASSENTAMENTO COM PREPARO MANUAL. AF_06/2014</v>
          </cell>
          <cell r="E175" t="str">
            <v>M2</v>
          </cell>
          <cell r="K175">
            <v>107.28999999999999</v>
          </cell>
          <cell r="L175">
            <v>60.59</v>
          </cell>
          <cell r="M175">
            <v>76.66</v>
          </cell>
          <cell r="N175">
            <v>8224.85</v>
          </cell>
          <cell r="O175">
            <v>63.44</v>
          </cell>
          <cell r="P175">
            <v>76.45</v>
          </cell>
          <cell r="Q175">
            <v>8202.32</v>
          </cell>
        </row>
        <row r="176">
          <cell r="D176" t="str">
            <v>Fundação dos muros novos</v>
          </cell>
        </row>
        <row r="177">
          <cell r="D177" t="str">
            <v>alv.embasamento - muro frontal do cemitério existente</v>
          </cell>
          <cell r="G177">
            <v>40</v>
          </cell>
          <cell r="I177">
            <v>0.4</v>
          </cell>
          <cell r="J177">
            <v>16</v>
          </cell>
        </row>
        <row r="178">
          <cell r="G178">
            <v>2.5</v>
          </cell>
          <cell r="I178">
            <v>0.4</v>
          </cell>
          <cell r="J178">
            <v>1</v>
          </cell>
        </row>
        <row r="179">
          <cell r="D179" t="str">
            <v>alv.embasamento - muros frontal e posterior da área ampliada</v>
          </cell>
          <cell r="F179">
            <v>2</v>
          </cell>
          <cell r="G179">
            <v>28.67</v>
          </cell>
          <cell r="I179">
            <v>0.4</v>
          </cell>
          <cell r="J179">
            <v>22.94</v>
          </cell>
        </row>
        <row r="180">
          <cell r="D180" t="str">
            <v>alv.embasamento - muro lateral direito da área ampliada</v>
          </cell>
          <cell r="G180">
            <v>28.23</v>
          </cell>
          <cell r="I180">
            <v>0.4</v>
          </cell>
          <cell r="J180">
            <v>11.29</v>
          </cell>
        </row>
        <row r="181">
          <cell r="D181" t="str">
            <v>dedução interseção com valas das sapatas</v>
          </cell>
          <cell r="F181">
            <v>-44</v>
          </cell>
          <cell r="G181">
            <v>0.15</v>
          </cell>
          <cell r="I181">
            <v>0.4</v>
          </cell>
          <cell r="J181">
            <v>-2.64</v>
          </cell>
        </row>
        <row r="183">
          <cell r="D183" t="str">
            <v>Fundação dos jazigos - 1ª Etapa (módulo 01 a módulo 24)</v>
          </cell>
        </row>
        <row r="184">
          <cell r="D184" t="str">
            <v>base dos jazigos</v>
          </cell>
          <cell r="G184">
            <v>22.8</v>
          </cell>
          <cell r="I184">
            <v>0.5</v>
          </cell>
          <cell r="J184">
            <v>11.4</v>
          </cell>
        </row>
        <row r="185">
          <cell r="F185">
            <v>24</v>
          </cell>
          <cell r="G185">
            <v>2.5</v>
          </cell>
          <cell r="I185">
            <v>0.5</v>
          </cell>
          <cell r="J185">
            <v>30</v>
          </cell>
        </row>
        <row r="187">
          <cell r="D187" t="str">
            <v>Fundação do Velatório</v>
          </cell>
        </row>
        <row r="188">
          <cell r="D188" t="str">
            <v>alv.embasamento</v>
          </cell>
          <cell r="F188">
            <v>2</v>
          </cell>
          <cell r="G188">
            <v>10</v>
          </cell>
          <cell r="I188">
            <v>0.4</v>
          </cell>
          <cell r="J188">
            <v>8</v>
          </cell>
        </row>
        <row r="189">
          <cell r="F189">
            <v>2</v>
          </cell>
          <cell r="G189">
            <v>6.6</v>
          </cell>
          <cell r="I189">
            <v>0.4</v>
          </cell>
          <cell r="J189">
            <v>5.28</v>
          </cell>
        </row>
        <row r="190">
          <cell r="G190">
            <v>1.5499999999999998</v>
          </cell>
          <cell r="I190">
            <v>0.4</v>
          </cell>
          <cell r="J190">
            <v>0.62</v>
          </cell>
        </row>
        <row r="191">
          <cell r="G191">
            <v>1.3</v>
          </cell>
          <cell r="I191">
            <v>0.4</v>
          </cell>
          <cell r="J191">
            <v>0.52</v>
          </cell>
        </row>
        <row r="192">
          <cell r="D192" t="str">
            <v>alv.embasamento+elevação</v>
          </cell>
          <cell r="F192">
            <v>2</v>
          </cell>
          <cell r="G192">
            <v>1.2</v>
          </cell>
          <cell r="I192">
            <v>1.4</v>
          </cell>
          <cell r="J192">
            <v>3.36</v>
          </cell>
        </row>
        <row r="193">
          <cell r="D193" t="str">
            <v>dedução interseção com valas das sapatas</v>
          </cell>
          <cell r="F193">
            <v>-8</v>
          </cell>
          <cell r="G193">
            <v>0.15</v>
          </cell>
          <cell r="I193">
            <v>0.4</v>
          </cell>
          <cell r="J193">
            <v>-0.48</v>
          </cell>
        </row>
        <row r="195">
          <cell r="D195" t="str">
            <v>Total item 3.3</v>
          </cell>
          <cell r="J195">
            <v>107.28999999999999</v>
          </cell>
        </row>
        <row r="197">
          <cell r="A197" t="str">
            <v>4.0</v>
          </cell>
          <cell r="D197" t="str">
            <v>ESTRUTURAS</v>
          </cell>
          <cell r="N197">
            <v>55664.04</v>
          </cell>
          <cell r="Q197">
            <v>54248.810000000005</v>
          </cell>
        </row>
        <row r="199">
          <cell r="A199" t="str">
            <v>4.1</v>
          </cell>
          <cell r="B199" t="str">
            <v>SINAPI</v>
          </cell>
          <cell r="C199" t="str">
            <v>95952</v>
          </cell>
          <cell r="D199" t="str">
            <v>ESTRUTURAS DE CONCRETO ARMADO CONVENCIONAL, PARA EDIFICAÇÕES, FCK=25 MPA. (INCL FORMAS, ESCORAMENTOS, ARMAÇÕES, CONCRETO, LANÇAMENTO E ADENSAMENTO)</v>
          </cell>
          <cell r="E199" t="str">
            <v>M3</v>
          </cell>
          <cell r="K199">
            <v>10.809999999999997</v>
          </cell>
          <cell r="L199">
            <v>1840.27</v>
          </cell>
          <cell r="M199">
            <v>2328.4899999999998</v>
          </cell>
          <cell r="N199">
            <v>25170.97</v>
          </cell>
          <cell r="O199">
            <v>1883.41</v>
          </cell>
          <cell r="P199">
            <v>2269.5100000000002</v>
          </cell>
          <cell r="Q199">
            <v>24533.4</v>
          </cell>
        </row>
        <row r="200">
          <cell r="D200" t="str">
            <v>Estrutura dos muros novos</v>
          </cell>
        </row>
        <row r="201">
          <cell r="D201" t="str">
            <v>pilares - acima da cinta inferior</v>
          </cell>
          <cell r="F201">
            <v>44</v>
          </cell>
          <cell r="G201">
            <v>0.15</v>
          </cell>
          <cell r="H201">
            <v>0.25</v>
          </cell>
          <cell r="I201">
            <v>1.95</v>
          </cell>
          <cell r="J201">
            <v>3.22</v>
          </cell>
        </row>
        <row r="202">
          <cell r="D202" t="str">
            <v>complemento pilares da maraquise frontal</v>
          </cell>
          <cell r="F202">
            <v>2</v>
          </cell>
          <cell r="G202">
            <v>0.15</v>
          </cell>
          <cell r="H202">
            <v>0.25</v>
          </cell>
          <cell r="I202">
            <v>0.7</v>
          </cell>
          <cell r="J202">
            <v>0.05</v>
          </cell>
        </row>
        <row r="203">
          <cell r="D203" t="str">
            <v>cinta superior - muro frontal do cemitério existente</v>
          </cell>
          <cell r="G203">
            <v>40</v>
          </cell>
          <cell r="H203">
            <v>0.09</v>
          </cell>
          <cell r="I203">
            <v>0.2</v>
          </cell>
          <cell r="J203">
            <v>0.72</v>
          </cell>
        </row>
        <row r="204">
          <cell r="G204">
            <v>2.5</v>
          </cell>
          <cell r="H204">
            <v>0.09</v>
          </cell>
          <cell r="I204">
            <v>0.2</v>
          </cell>
          <cell r="J204">
            <v>0.05</v>
          </cell>
        </row>
        <row r="205">
          <cell r="D205" t="str">
            <v>dedução portão frontal</v>
          </cell>
          <cell r="F205">
            <v>-1</v>
          </cell>
          <cell r="G205">
            <v>4</v>
          </cell>
          <cell r="H205">
            <v>0.09</v>
          </cell>
          <cell r="I205">
            <v>0.2</v>
          </cell>
          <cell r="J205">
            <v>-7.0000000000000007E-2</v>
          </cell>
        </row>
        <row r="206">
          <cell r="D206" t="str">
            <v>cintas superiores - muros frontal e posterior da área ampliada</v>
          </cell>
          <cell r="F206">
            <v>2</v>
          </cell>
          <cell r="G206">
            <v>28.67</v>
          </cell>
          <cell r="H206">
            <v>0.09</v>
          </cell>
          <cell r="I206">
            <v>0.2</v>
          </cell>
          <cell r="J206">
            <v>1.03</v>
          </cell>
        </row>
        <row r="207">
          <cell r="D207" t="str">
            <v>cinta superior - muro lateral direito da área ampliada</v>
          </cell>
          <cell r="G207">
            <v>28.23</v>
          </cell>
          <cell r="H207">
            <v>0.09</v>
          </cell>
          <cell r="I207">
            <v>0.2</v>
          </cell>
          <cell r="J207">
            <v>0.51</v>
          </cell>
        </row>
        <row r="208">
          <cell r="D208" t="str">
            <v>dedução interseção com pilares</v>
          </cell>
          <cell r="F208">
            <v>-44</v>
          </cell>
          <cell r="G208">
            <v>0.15</v>
          </cell>
          <cell r="H208">
            <v>0.09</v>
          </cell>
          <cell r="I208">
            <v>0.2</v>
          </cell>
          <cell r="J208">
            <v>-0.12</v>
          </cell>
        </row>
        <row r="209">
          <cell r="D209" t="str">
            <v>Viga central da marquise frontal</v>
          </cell>
          <cell r="G209">
            <v>4.3</v>
          </cell>
          <cell r="H209">
            <v>0.15</v>
          </cell>
          <cell r="I209">
            <v>0.4</v>
          </cell>
          <cell r="J209">
            <v>0.26</v>
          </cell>
        </row>
        <row r="210">
          <cell r="D210" t="str">
            <v>Laje da marquise frontal</v>
          </cell>
          <cell r="G210">
            <v>4.5999999999999996</v>
          </cell>
          <cell r="H210">
            <v>1.3</v>
          </cell>
          <cell r="I210">
            <v>0.1</v>
          </cell>
          <cell r="J210">
            <v>0.6</v>
          </cell>
        </row>
        <row r="212">
          <cell r="D212" t="str">
            <v>Estrutura do Velatório</v>
          </cell>
        </row>
        <row r="213">
          <cell r="D213" t="str">
            <v>pilares laterais - acima da cinta inferior</v>
          </cell>
          <cell r="F213">
            <v>6</v>
          </cell>
          <cell r="G213">
            <v>0.15</v>
          </cell>
          <cell r="H213">
            <v>0.25</v>
          </cell>
          <cell r="I213">
            <v>3</v>
          </cell>
          <cell r="J213">
            <v>0.68</v>
          </cell>
        </row>
        <row r="214">
          <cell r="D214" t="str">
            <v>pilares centrais - acima da cinta inferior</v>
          </cell>
          <cell r="F214">
            <v>2</v>
          </cell>
          <cell r="G214">
            <v>0.15</v>
          </cell>
          <cell r="H214">
            <v>0.25</v>
          </cell>
          <cell r="I214">
            <v>4.25</v>
          </cell>
          <cell r="J214">
            <v>0.32</v>
          </cell>
        </row>
        <row r="215">
          <cell r="D215" t="str">
            <v>cintas superiores</v>
          </cell>
          <cell r="F215">
            <v>2</v>
          </cell>
          <cell r="G215">
            <v>10</v>
          </cell>
          <cell r="H215">
            <v>0.09</v>
          </cell>
          <cell r="I215">
            <v>0.4</v>
          </cell>
          <cell r="J215">
            <v>0.72</v>
          </cell>
        </row>
        <row r="216">
          <cell r="F216">
            <v>2</v>
          </cell>
          <cell r="G216">
            <v>6.7</v>
          </cell>
          <cell r="H216">
            <v>0.09</v>
          </cell>
          <cell r="I216">
            <v>0.4</v>
          </cell>
          <cell r="J216">
            <v>0.48</v>
          </cell>
        </row>
        <row r="217">
          <cell r="G217">
            <v>1.5499999999999998</v>
          </cell>
          <cell r="H217">
            <v>0.09</v>
          </cell>
          <cell r="I217">
            <v>0.3</v>
          </cell>
          <cell r="J217">
            <v>0.04</v>
          </cell>
        </row>
        <row r="218">
          <cell r="G218">
            <v>1.3</v>
          </cell>
          <cell r="H218">
            <v>0.09</v>
          </cell>
          <cell r="I218">
            <v>0.3</v>
          </cell>
          <cell r="J218">
            <v>0.04</v>
          </cell>
        </row>
        <row r="219">
          <cell r="D219" t="str">
            <v>dedução interseção com pilares</v>
          </cell>
          <cell r="F219">
            <v>-8</v>
          </cell>
          <cell r="G219">
            <v>0.15</v>
          </cell>
          <cell r="H219">
            <v>0.09</v>
          </cell>
          <cell r="I219">
            <v>0.4</v>
          </cell>
          <cell r="J219">
            <v>-0.04</v>
          </cell>
        </row>
        <row r="221">
          <cell r="D221" t="str">
            <v>Bancos do velatório</v>
          </cell>
          <cell r="H221" t="str">
            <v>L incl.engaste</v>
          </cell>
        </row>
        <row r="222">
          <cell r="D222" t="str">
            <v>banco lateral esquerdo</v>
          </cell>
          <cell r="G222">
            <v>9.6999999999999993</v>
          </cell>
          <cell r="H222">
            <v>0.45</v>
          </cell>
          <cell r="I222">
            <v>0.1</v>
          </cell>
          <cell r="J222">
            <v>0.44</v>
          </cell>
        </row>
        <row r="223">
          <cell r="D223" t="str">
            <v>banco lateral direito</v>
          </cell>
          <cell r="G223">
            <v>8.25</v>
          </cell>
          <cell r="H223">
            <v>0.45</v>
          </cell>
          <cell r="I223">
            <v>0.1</v>
          </cell>
          <cell r="J223">
            <v>0.37</v>
          </cell>
        </row>
        <row r="224">
          <cell r="D224" t="str">
            <v>banco posterior</v>
          </cell>
          <cell r="G224">
            <v>3.25</v>
          </cell>
          <cell r="H224">
            <v>0.45</v>
          </cell>
          <cell r="I224">
            <v>0.1</v>
          </cell>
          <cell r="J224">
            <v>0.15</v>
          </cell>
        </row>
        <row r="226">
          <cell r="D226" t="str">
            <v>Elementos de concreto pré-moldado dos jazigos</v>
          </cell>
        </row>
        <row r="227">
          <cell r="D227" t="str">
            <v>Cruzes de concreto</v>
          </cell>
          <cell r="F227">
            <v>24</v>
          </cell>
          <cell r="G227">
            <v>0.04</v>
          </cell>
          <cell r="H227">
            <v>0.04</v>
          </cell>
          <cell r="I227">
            <v>0.34</v>
          </cell>
          <cell r="J227">
            <v>0.01</v>
          </cell>
        </row>
        <row r="228">
          <cell r="F228">
            <v>24</v>
          </cell>
          <cell r="G228">
            <v>0.2</v>
          </cell>
          <cell r="H228">
            <v>0.04</v>
          </cell>
          <cell r="I228">
            <v>0.04</v>
          </cell>
          <cell r="J228">
            <v>0.01</v>
          </cell>
        </row>
        <row r="229">
          <cell r="D229" t="str">
            <v>Placas das tampas das gavetas</v>
          </cell>
          <cell r="F229">
            <v>96</v>
          </cell>
          <cell r="G229">
            <v>0.7</v>
          </cell>
          <cell r="H229">
            <v>0.5</v>
          </cell>
          <cell r="I229">
            <v>0.04</v>
          </cell>
          <cell r="J229">
            <v>1.34</v>
          </cell>
        </row>
        <row r="231">
          <cell r="D231" t="str">
            <v>Total item 4.1</v>
          </cell>
          <cell r="J231">
            <v>10.809999999999997</v>
          </cell>
        </row>
        <row r="233">
          <cell r="A233" t="str">
            <v>4.2</v>
          </cell>
          <cell r="B233" t="str">
            <v>SINAPI</v>
          </cell>
          <cell r="C233" t="str">
            <v>101964</v>
          </cell>
          <cell r="D233" t="str">
            <v>LAJE PRÉ-MOLDADA UNIDIRECIONAL, BIAPOIADA, PARA FORRO, ENCHIMENTO EM CERÂMICA, VIGOTA CONVENCIONAL, ALTURA TOTAL DA LAJE (ENCHIMENTO+CAPA) = (8+3). AF_11/2020</v>
          </cell>
          <cell r="E233" t="str">
            <v>M2</v>
          </cell>
          <cell r="K233">
            <v>195.5</v>
          </cell>
          <cell r="L233">
            <v>120.48</v>
          </cell>
          <cell r="M233">
            <v>152.44</v>
          </cell>
          <cell r="N233">
            <v>29802.02</v>
          </cell>
          <cell r="O233">
            <v>123.26</v>
          </cell>
          <cell r="P233">
            <v>148.53</v>
          </cell>
          <cell r="Q233">
            <v>29037.61</v>
          </cell>
        </row>
        <row r="234">
          <cell r="D234" t="str">
            <v>Jazigos nessa 1ª etapa - 3 lances de lajes por módulo</v>
          </cell>
          <cell r="F234">
            <v>3</v>
          </cell>
          <cell r="G234">
            <v>22.95</v>
          </cell>
          <cell r="H234">
            <v>2.8</v>
          </cell>
          <cell r="J234">
            <v>192.78</v>
          </cell>
        </row>
        <row r="236">
          <cell r="D236" t="str">
            <v>Sobre WC do Velatório, para apoio do reservatório</v>
          </cell>
          <cell r="G236">
            <v>1.7</v>
          </cell>
          <cell r="H236">
            <v>1.6</v>
          </cell>
          <cell r="J236">
            <v>2.72</v>
          </cell>
        </row>
        <row r="238">
          <cell r="D238" t="str">
            <v>Total item 4.2</v>
          </cell>
          <cell r="J238">
            <v>195.5</v>
          </cell>
        </row>
        <row r="240">
          <cell r="A240" t="str">
            <v>4.3</v>
          </cell>
          <cell r="B240" t="str">
            <v>SINAPI</v>
          </cell>
          <cell r="C240" t="str">
            <v>93184</v>
          </cell>
          <cell r="D240" t="str">
            <v>VERGA PRÉ-MOLDADA PARA PORTAS. AF_03/2016</v>
          </cell>
          <cell r="E240" t="str">
            <v>M</v>
          </cell>
          <cell r="K240">
            <v>3.6</v>
          </cell>
          <cell r="L240">
            <v>26.35</v>
          </cell>
          <cell r="M240">
            <v>33.340000000000003</v>
          </cell>
          <cell r="N240">
            <v>120.02</v>
          </cell>
          <cell r="O240">
            <v>27.23</v>
          </cell>
          <cell r="P240">
            <v>32.81</v>
          </cell>
          <cell r="Q240">
            <v>118.11</v>
          </cell>
        </row>
        <row r="241">
          <cell r="D241" t="str">
            <v>Porta de entrada do velatório</v>
          </cell>
          <cell r="G241">
            <v>2.2000000000000002</v>
          </cell>
          <cell r="J241">
            <v>2.2000000000000002</v>
          </cell>
        </row>
        <row r="242">
          <cell r="D242" t="str">
            <v>Porta do WC do velatório</v>
          </cell>
          <cell r="G242">
            <v>1.4</v>
          </cell>
          <cell r="J242">
            <v>1.4</v>
          </cell>
        </row>
        <row r="244">
          <cell r="D244" t="str">
            <v>Total item 4.3</v>
          </cell>
          <cell r="J244">
            <v>3.6</v>
          </cell>
        </row>
        <row r="246">
          <cell r="A246" t="str">
            <v>4.4</v>
          </cell>
          <cell r="B246" t="str">
            <v>SINAPI</v>
          </cell>
          <cell r="C246" t="str">
            <v>93182</v>
          </cell>
          <cell r="D246" t="str">
            <v>VERGA PRÉ-MOLDADA PARA JANELAS. AF_03/2016</v>
          </cell>
          <cell r="E246" t="str">
            <v>M</v>
          </cell>
          <cell r="K246">
            <v>12.6</v>
          </cell>
          <cell r="L246">
            <v>35.82</v>
          </cell>
          <cell r="M246">
            <v>45.32</v>
          </cell>
          <cell r="N246">
            <v>571.03</v>
          </cell>
          <cell r="O246">
            <v>36.86</v>
          </cell>
          <cell r="P246">
            <v>44.42</v>
          </cell>
          <cell r="Q246">
            <v>559.69000000000005</v>
          </cell>
        </row>
        <row r="247">
          <cell r="D247" t="str">
            <v>Janela do velatório - vergas e contra-vergas</v>
          </cell>
          <cell r="F247">
            <v>6</v>
          </cell>
          <cell r="G247">
            <v>2.1</v>
          </cell>
          <cell r="J247">
            <v>12.6</v>
          </cell>
        </row>
        <row r="249">
          <cell r="D249" t="str">
            <v>Total item 4.4</v>
          </cell>
          <cell r="J249">
            <v>12.6</v>
          </cell>
        </row>
        <row r="251">
          <cell r="A251" t="str">
            <v>5.0</v>
          </cell>
          <cell r="D251" t="str">
            <v>PAREDES E REVESTIMENTOS</v>
          </cell>
          <cell r="N251">
            <v>75522.100000000006</v>
          </cell>
          <cell r="Q251">
            <v>76660.62999999999</v>
          </cell>
        </row>
        <row r="253">
          <cell r="A253" t="str">
            <v>5.1</v>
          </cell>
          <cell r="B253" t="str">
            <v>SINAPI</v>
          </cell>
          <cell r="C253" t="str">
            <v>87503</v>
          </cell>
          <cell r="D253" t="str">
            <v>ALVENARIA DE VEDAÇÃO DE BLOCOS CERÂMICOS FURADOS NA HORIZONTAL DE 9X19X19CM (ESPESSURA 9CM) DE PAREDES COM ÁREA LÍQUIDA MAIOR OU IGUAL A 6M² SEM VÃOS E ARGAMASSA DE ASSENTAMENTO COM PREPARO EM BETONEIRA. AF_06/2014</v>
          </cell>
          <cell r="E253" t="str">
            <v>M2</v>
          </cell>
          <cell r="K253">
            <v>410.54999999999995</v>
          </cell>
          <cell r="L253">
            <v>55.34</v>
          </cell>
          <cell r="M253">
            <v>70.02</v>
          </cell>
          <cell r="N253">
            <v>28746.71</v>
          </cell>
          <cell r="O253">
            <v>59.53</v>
          </cell>
          <cell r="P253">
            <v>71.73</v>
          </cell>
          <cell r="Q253">
            <v>29448.75</v>
          </cell>
        </row>
        <row r="254">
          <cell r="D254" t="str">
            <v>Painéis dos novos muros</v>
          </cell>
        </row>
        <row r="255">
          <cell r="D255" t="str">
            <v>muro frontal do cemitério existente</v>
          </cell>
          <cell r="G255">
            <v>40</v>
          </cell>
          <cell r="I255">
            <v>1.6</v>
          </cell>
          <cell r="J255">
            <v>64</v>
          </cell>
        </row>
        <row r="256">
          <cell r="F256">
            <v>-1</v>
          </cell>
          <cell r="G256">
            <v>4</v>
          </cell>
          <cell r="I256">
            <v>1.6</v>
          </cell>
          <cell r="J256">
            <v>-6.4</v>
          </cell>
        </row>
        <row r="257">
          <cell r="G257">
            <v>2.5</v>
          </cell>
          <cell r="I257">
            <v>1.6</v>
          </cell>
          <cell r="J257">
            <v>4</v>
          </cell>
        </row>
        <row r="258">
          <cell r="D258" t="str">
            <v>muros frontal e posterior da área ampliada</v>
          </cell>
          <cell r="F258">
            <v>2</v>
          </cell>
          <cell r="G258">
            <v>28.67</v>
          </cell>
          <cell r="I258">
            <v>1.6</v>
          </cell>
          <cell r="J258">
            <v>91.74</v>
          </cell>
        </row>
        <row r="259">
          <cell r="D259" t="str">
            <v>muro lateral direito da área ampliada</v>
          </cell>
          <cell r="G259">
            <v>28.23</v>
          </cell>
          <cell r="I259">
            <v>1.6</v>
          </cell>
          <cell r="J259">
            <v>45.17</v>
          </cell>
        </row>
        <row r="260">
          <cell r="D260" t="str">
            <v>dedução interseção com pilares</v>
          </cell>
          <cell r="F260">
            <v>-44</v>
          </cell>
          <cell r="G260">
            <v>0.15</v>
          </cell>
          <cell r="I260">
            <v>1.6</v>
          </cell>
          <cell r="J260">
            <v>-10.56</v>
          </cell>
        </row>
        <row r="262">
          <cell r="D262" t="str">
            <v>Jazigos - 1ª Etapa (módulo 01 a módulo 24)</v>
          </cell>
        </row>
        <row r="263">
          <cell r="D263" t="str">
            <v>somente paredes transversais (porque frontal é vazada e posterior já é o muro) - entre lajes</v>
          </cell>
          <cell r="F263">
            <v>72</v>
          </cell>
          <cell r="G263">
            <v>2.5</v>
          </cell>
          <cell r="I263">
            <v>0.6</v>
          </cell>
          <cell r="J263">
            <v>108</v>
          </cell>
        </row>
        <row r="264">
          <cell r="D264" t="str">
            <v>empenas frontais (onde são fixadas as cruzes)</v>
          </cell>
          <cell r="F264">
            <v>24</v>
          </cell>
          <cell r="G264">
            <v>0.95</v>
          </cell>
          <cell r="I264">
            <v>0.32500000000000001</v>
          </cell>
          <cell r="J264">
            <v>7.41</v>
          </cell>
        </row>
        <row r="266">
          <cell r="D266" t="str">
            <v>Velatório</v>
          </cell>
        </row>
        <row r="267">
          <cell r="D267" t="str">
            <v>paredes longitudinais</v>
          </cell>
          <cell r="F267">
            <v>2</v>
          </cell>
          <cell r="G267">
            <v>9.6999999999999993</v>
          </cell>
          <cell r="I267">
            <v>3</v>
          </cell>
          <cell r="J267">
            <v>58.2</v>
          </cell>
        </row>
        <row r="268">
          <cell r="G268">
            <v>1.3</v>
          </cell>
          <cell r="I268">
            <v>3.58</v>
          </cell>
          <cell r="J268">
            <v>4.6500000000000004</v>
          </cell>
        </row>
        <row r="269">
          <cell r="D269" t="str">
            <v>paredes transversais</v>
          </cell>
          <cell r="F269">
            <v>2</v>
          </cell>
          <cell r="G269">
            <v>6.7</v>
          </cell>
          <cell r="I269">
            <v>3</v>
          </cell>
          <cell r="J269">
            <v>40.200000000000003</v>
          </cell>
        </row>
        <row r="270">
          <cell r="F270">
            <v>2</v>
          </cell>
          <cell r="G270">
            <v>6.7</v>
          </cell>
          <cell r="I270">
            <v>0.625</v>
          </cell>
          <cell r="J270">
            <v>8.3800000000000008</v>
          </cell>
        </row>
        <row r="271">
          <cell r="G271">
            <v>1.5499999999999998</v>
          </cell>
          <cell r="I271">
            <v>3.29</v>
          </cell>
          <cell r="J271">
            <v>5.0999999999999996</v>
          </cell>
        </row>
        <row r="272">
          <cell r="F272">
            <v>-1</v>
          </cell>
          <cell r="G272">
            <v>1.6</v>
          </cell>
          <cell r="I272">
            <v>2.6</v>
          </cell>
          <cell r="J272">
            <v>-4.16</v>
          </cell>
        </row>
        <row r="273">
          <cell r="F273">
            <v>-1</v>
          </cell>
          <cell r="G273">
            <v>0.8</v>
          </cell>
          <cell r="I273">
            <v>2.1</v>
          </cell>
          <cell r="J273">
            <v>-1.68</v>
          </cell>
        </row>
        <row r="274">
          <cell r="F274">
            <v>-3</v>
          </cell>
          <cell r="G274">
            <v>1.5</v>
          </cell>
          <cell r="I274">
            <v>1</v>
          </cell>
          <cell r="J274">
            <v>-4.5</v>
          </cell>
        </row>
        <row r="275">
          <cell r="F275">
            <v>-1</v>
          </cell>
          <cell r="G275">
            <v>0.4</v>
          </cell>
          <cell r="I275">
            <v>0.4</v>
          </cell>
          <cell r="J275">
            <v>-0.16</v>
          </cell>
        </row>
        <row r="276">
          <cell r="D276" t="str">
            <v>Suportes para bancos de concreto</v>
          </cell>
          <cell r="F276">
            <v>14</v>
          </cell>
          <cell r="G276">
            <v>0.25</v>
          </cell>
          <cell r="I276">
            <v>0.32999999999999996</v>
          </cell>
          <cell r="J276">
            <v>1.1599999999999999</v>
          </cell>
        </row>
        <row r="278">
          <cell r="D278" t="str">
            <v>Total item 5.1</v>
          </cell>
          <cell r="J278">
            <v>410.54999999999995</v>
          </cell>
        </row>
        <row r="280">
          <cell r="A280" t="str">
            <v>5.2</v>
          </cell>
          <cell r="B280" t="str">
            <v>SINAPI</v>
          </cell>
          <cell r="C280" t="str">
            <v>87879</v>
          </cell>
          <cell r="D280" t="str">
            <v>CHAPISCO APLICADO EM ALVENARIAS E ESTRUTURAS DE CONCRETO INTERNAS, COM COLHER DE PEDREIRO.  ARGAMASSA TRAÇO 1:3 COM PREPARO EM BETONEIRA 400L. AF_06/2014</v>
          </cell>
          <cell r="E280" t="str">
            <v>M2</v>
          </cell>
          <cell r="K280">
            <v>975.95999999999981</v>
          </cell>
          <cell r="L280">
            <v>3.32</v>
          </cell>
          <cell r="M280">
            <v>4.2</v>
          </cell>
          <cell r="N280">
            <v>4099.03</v>
          </cell>
          <cell r="O280">
            <v>3.54</v>
          </cell>
          <cell r="P280">
            <v>4.2699999999999996</v>
          </cell>
          <cell r="Q280">
            <v>4167.34</v>
          </cell>
        </row>
        <row r="281">
          <cell r="D281" t="str">
            <v>Painéis dos novos muros</v>
          </cell>
        </row>
        <row r="282">
          <cell r="D282" t="str">
            <v>muro frontal do cemitério existente</v>
          </cell>
          <cell r="F282">
            <v>2</v>
          </cell>
          <cell r="G282">
            <v>40</v>
          </cell>
          <cell r="I282">
            <v>2</v>
          </cell>
          <cell r="J282">
            <v>160</v>
          </cell>
        </row>
        <row r="283">
          <cell r="F283">
            <v>-2</v>
          </cell>
          <cell r="G283">
            <v>4</v>
          </cell>
          <cell r="I283">
            <v>2</v>
          </cell>
          <cell r="J283">
            <v>-16</v>
          </cell>
        </row>
        <row r="284">
          <cell r="F284">
            <v>2</v>
          </cell>
          <cell r="G284">
            <v>2.5</v>
          </cell>
          <cell r="I284">
            <v>2</v>
          </cell>
          <cell r="J284">
            <v>10</v>
          </cell>
        </row>
        <row r="285">
          <cell r="D285" t="str">
            <v>muros frontal e posterior da área ampliada</v>
          </cell>
          <cell r="F285">
            <v>4</v>
          </cell>
          <cell r="G285">
            <v>28.67</v>
          </cell>
          <cell r="I285">
            <v>2</v>
          </cell>
          <cell r="J285">
            <v>229.36</v>
          </cell>
        </row>
        <row r="286">
          <cell r="D286" t="str">
            <v>muro lateral direito da área ampliada</v>
          </cell>
          <cell r="F286">
            <v>2</v>
          </cell>
          <cell r="G286">
            <v>28.23</v>
          </cell>
          <cell r="I286">
            <v>2</v>
          </cell>
          <cell r="J286">
            <v>112.92</v>
          </cell>
        </row>
        <row r="287">
          <cell r="D287" t="str">
            <v>ressaltos dos pilares para fora das paredes</v>
          </cell>
          <cell r="F287">
            <v>88</v>
          </cell>
          <cell r="G287">
            <v>0.1</v>
          </cell>
          <cell r="I287">
            <v>2</v>
          </cell>
          <cell r="J287">
            <v>17.600000000000001</v>
          </cell>
        </row>
        <row r="288">
          <cell r="D288" t="str">
            <v>complemento pilares da maraquise frontal</v>
          </cell>
          <cell r="F288">
            <v>4</v>
          </cell>
          <cell r="G288">
            <v>0.15</v>
          </cell>
          <cell r="I288">
            <v>0.64999999999999991</v>
          </cell>
          <cell r="J288">
            <v>0.39</v>
          </cell>
        </row>
        <row r="289">
          <cell r="F289">
            <v>4</v>
          </cell>
          <cell r="G289">
            <v>0.25</v>
          </cell>
          <cell r="I289">
            <v>0.64999999999999991</v>
          </cell>
          <cell r="J289">
            <v>0.65</v>
          </cell>
        </row>
        <row r="290">
          <cell r="D290" t="str">
            <v>Viga central da marquise frontal</v>
          </cell>
          <cell r="F290">
            <v>2</v>
          </cell>
          <cell r="G290">
            <v>4.3</v>
          </cell>
          <cell r="I290">
            <v>0.4</v>
          </cell>
          <cell r="J290">
            <v>3.44</v>
          </cell>
        </row>
        <row r="291">
          <cell r="D291" t="str">
            <v>Laje da marquise frontal</v>
          </cell>
          <cell r="G291">
            <v>4.5999999999999996</v>
          </cell>
          <cell r="H291">
            <v>1.3</v>
          </cell>
          <cell r="J291">
            <v>5.98</v>
          </cell>
        </row>
        <row r="293">
          <cell r="D293" t="str">
            <v>Jazigos - 1ª Etapa (módulo 01 a módulo 24)</v>
          </cell>
        </row>
        <row r="294">
          <cell r="D294" t="str">
            <v>somente paredes transversais (porque frontal é vazada e posterior já é o muro) - entre lajes</v>
          </cell>
          <cell r="F294">
            <v>144</v>
          </cell>
          <cell r="G294">
            <v>2.5</v>
          </cell>
          <cell r="I294">
            <v>0.6</v>
          </cell>
          <cell r="J294">
            <v>216</v>
          </cell>
        </row>
        <row r="295">
          <cell r="D295" t="str">
            <v>empenas frontais (onde são fixadas as cruzes)</v>
          </cell>
          <cell r="F295">
            <v>48</v>
          </cell>
          <cell r="G295">
            <v>0.95</v>
          </cell>
          <cell r="I295">
            <v>0.32500000000000001</v>
          </cell>
          <cell r="J295">
            <v>14.82</v>
          </cell>
        </row>
        <row r="297">
          <cell r="D297" t="str">
            <v>Velatório</v>
          </cell>
        </row>
        <row r="298">
          <cell r="D298" t="str">
            <v>paredes longitudinais</v>
          </cell>
          <cell r="F298">
            <v>4</v>
          </cell>
          <cell r="G298">
            <v>10</v>
          </cell>
          <cell r="I298">
            <v>3</v>
          </cell>
          <cell r="J298">
            <v>120</v>
          </cell>
        </row>
        <row r="299">
          <cell r="F299">
            <v>2</v>
          </cell>
          <cell r="G299">
            <v>1.3</v>
          </cell>
          <cell r="I299">
            <v>3.58</v>
          </cell>
          <cell r="J299">
            <v>9.31</v>
          </cell>
        </row>
        <row r="300">
          <cell r="D300" t="str">
            <v>paredes transversais</v>
          </cell>
          <cell r="F300">
            <v>4</v>
          </cell>
          <cell r="G300">
            <v>6.7</v>
          </cell>
          <cell r="I300">
            <v>3</v>
          </cell>
          <cell r="J300">
            <v>80.400000000000006</v>
          </cell>
        </row>
        <row r="301">
          <cell r="F301">
            <v>2</v>
          </cell>
          <cell r="G301">
            <v>6.7</v>
          </cell>
          <cell r="I301">
            <v>0.625</v>
          </cell>
          <cell r="J301">
            <v>8.3800000000000008</v>
          </cell>
        </row>
        <row r="302">
          <cell r="F302">
            <v>2</v>
          </cell>
          <cell r="G302">
            <v>1.5499999999999998</v>
          </cell>
          <cell r="I302">
            <v>3.29</v>
          </cell>
          <cell r="J302">
            <v>10.199999999999999</v>
          </cell>
        </row>
        <row r="303">
          <cell r="F303">
            <v>-2</v>
          </cell>
          <cell r="G303">
            <v>1.6</v>
          </cell>
          <cell r="I303">
            <v>2.6</v>
          </cell>
          <cell r="J303">
            <v>-8.32</v>
          </cell>
        </row>
        <row r="304">
          <cell r="F304">
            <v>-2</v>
          </cell>
          <cell r="G304">
            <v>0.8</v>
          </cell>
          <cell r="I304">
            <v>2.1</v>
          </cell>
          <cell r="J304">
            <v>-3.36</v>
          </cell>
        </row>
        <row r="305">
          <cell r="F305">
            <v>-6</v>
          </cell>
          <cell r="G305">
            <v>1.5</v>
          </cell>
          <cell r="I305">
            <v>1</v>
          </cell>
          <cell r="J305">
            <v>-9</v>
          </cell>
        </row>
        <row r="306">
          <cell r="F306">
            <v>-2</v>
          </cell>
          <cell r="G306">
            <v>0.4</v>
          </cell>
          <cell r="I306">
            <v>0.4</v>
          </cell>
          <cell r="J306">
            <v>-0.32</v>
          </cell>
        </row>
        <row r="307">
          <cell r="D307" t="str">
            <v>Laje do WC do Velatório, para apoio do reservatório</v>
          </cell>
          <cell r="G307">
            <v>1.7</v>
          </cell>
          <cell r="H307">
            <v>1.6</v>
          </cell>
          <cell r="J307">
            <v>2.72</v>
          </cell>
        </row>
        <row r="308">
          <cell r="D308" t="str">
            <v>Suportes para bancos de concreto</v>
          </cell>
          <cell r="F308">
            <v>28</v>
          </cell>
          <cell r="G308">
            <v>0.25</v>
          </cell>
          <cell r="I308">
            <v>0.32999999999999996</v>
          </cell>
          <cell r="J308">
            <v>2.31</v>
          </cell>
        </row>
        <row r="309">
          <cell r="D309" t="str">
            <v>banco lateral esquerdo - fundo</v>
          </cell>
          <cell r="G309">
            <v>9.6999999999999993</v>
          </cell>
          <cell r="H309">
            <v>0.4</v>
          </cell>
          <cell r="J309">
            <v>3.88</v>
          </cell>
        </row>
        <row r="310">
          <cell r="D310" t="str">
            <v>banco lateral direito - fundo</v>
          </cell>
          <cell r="G310">
            <v>8.25</v>
          </cell>
          <cell r="H310">
            <v>0.4</v>
          </cell>
          <cell r="J310">
            <v>3.3</v>
          </cell>
        </row>
        <row r="311">
          <cell r="D311" t="str">
            <v>banco posterior - fundo</v>
          </cell>
          <cell r="G311">
            <v>3.25</v>
          </cell>
          <cell r="H311">
            <v>0.4</v>
          </cell>
          <cell r="J311">
            <v>1.3</v>
          </cell>
        </row>
        <row r="313">
          <cell r="D313" t="str">
            <v>Total item 5.2</v>
          </cell>
          <cell r="J313">
            <v>975.95999999999981</v>
          </cell>
        </row>
        <row r="315">
          <cell r="A315" t="str">
            <v>5.3</v>
          </cell>
          <cell r="B315" t="str">
            <v>SINAPI</v>
          </cell>
          <cell r="C315" t="str">
            <v>89173</v>
          </cell>
          <cell r="D315" t="str">
            <v>EMBOÇO/MASSA ÚNICA, APLICADO MANUALMENTE, TRAÇO 1:2:8, EM BETONEIRA DE 400L, PAREDES INTERNAS, COM EXECUÇÃO DE TALISCAS, EDIFICAÇÃO HABITACIONAL UNIFAMILIAR (CASAS) E EDIFICAÇÃO PÚBLICA PADRÃO. AF_12/2014</v>
          </cell>
          <cell r="E315" t="str">
            <v>M2</v>
          </cell>
          <cell r="K315">
            <v>1006.7299999999999</v>
          </cell>
          <cell r="L315">
            <v>28.91</v>
          </cell>
          <cell r="M315">
            <v>36.58</v>
          </cell>
          <cell r="N315">
            <v>36826.18</v>
          </cell>
          <cell r="O315">
            <v>30.75</v>
          </cell>
          <cell r="P315">
            <v>37.049999999999997</v>
          </cell>
          <cell r="Q315">
            <v>37299.339999999997</v>
          </cell>
        </row>
        <row r="316">
          <cell r="D316" t="str">
            <v>Painéis dos novos muros</v>
          </cell>
        </row>
        <row r="317">
          <cell r="D317" t="str">
            <v>muro frontal do cemitério existente</v>
          </cell>
          <cell r="F317">
            <v>2</v>
          </cell>
          <cell r="G317">
            <v>40</v>
          </cell>
          <cell r="I317">
            <v>2</v>
          </cell>
          <cell r="J317">
            <v>160</v>
          </cell>
        </row>
        <row r="318">
          <cell r="F318">
            <v>-2</v>
          </cell>
          <cell r="G318">
            <v>4</v>
          </cell>
          <cell r="I318">
            <v>2</v>
          </cell>
          <cell r="J318">
            <v>-16</v>
          </cell>
        </row>
        <row r="319">
          <cell r="F319">
            <v>2</v>
          </cell>
          <cell r="G319">
            <v>2.5</v>
          </cell>
          <cell r="I319">
            <v>2</v>
          </cell>
          <cell r="J319">
            <v>10</v>
          </cell>
        </row>
        <row r="320">
          <cell r="D320" t="str">
            <v>muros frontal e posterior da área ampliada</v>
          </cell>
          <cell r="F320">
            <v>4</v>
          </cell>
          <cell r="G320">
            <v>28.67</v>
          </cell>
          <cell r="I320">
            <v>2</v>
          </cell>
          <cell r="J320">
            <v>229.36</v>
          </cell>
        </row>
        <row r="321">
          <cell r="D321" t="str">
            <v>muro lateral direito da área ampliada</v>
          </cell>
          <cell r="F321">
            <v>2</v>
          </cell>
          <cell r="G321">
            <v>28.23</v>
          </cell>
          <cell r="I321">
            <v>2</v>
          </cell>
          <cell r="J321">
            <v>112.92</v>
          </cell>
        </row>
        <row r="322">
          <cell r="D322" t="str">
            <v>ressaltos dos pilares para fora das paredes</v>
          </cell>
          <cell r="F322">
            <v>88</v>
          </cell>
          <cell r="G322">
            <v>0.1</v>
          </cell>
          <cell r="I322">
            <v>2</v>
          </cell>
          <cell r="J322">
            <v>17.600000000000001</v>
          </cell>
        </row>
        <row r="323">
          <cell r="D323" t="str">
            <v>complemento pilares da maraquise frontal</v>
          </cell>
          <cell r="F323">
            <v>4</v>
          </cell>
          <cell r="G323">
            <v>0.15</v>
          </cell>
          <cell r="I323">
            <v>0.64999999999999991</v>
          </cell>
          <cell r="J323">
            <v>0.39</v>
          </cell>
        </row>
        <row r="324">
          <cell r="F324">
            <v>4</v>
          </cell>
          <cell r="G324">
            <v>0.25</v>
          </cell>
          <cell r="I324">
            <v>0.64999999999999991</v>
          </cell>
          <cell r="J324">
            <v>0.65</v>
          </cell>
        </row>
        <row r="325">
          <cell r="D325" t="str">
            <v>Viga central da marquise frontal</v>
          </cell>
          <cell r="F325">
            <v>2</v>
          </cell>
          <cell r="G325">
            <v>4.3</v>
          </cell>
          <cell r="I325">
            <v>0.4</v>
          </cell>
          <cell r="J325">
            <v>3.44</v>
          </cell>
        </row>
        <row r="326">
          <cell r="D326" t="str">
            <v>Laje da marquise frontal</v>
          </cell>
          <cell r="G326">
            <v>4.5999999999999996</v>
          </cell>
          <cell r="H326">
            <v>1.3</v>
          </cell>
          <cell r="J326">
            <v>5.98</v>
          </cell>
        </row>
        <row r="327">
          <cell r="D327" t="str">
            <v>muro frontal do cemitério existente - capeaço superior</v>
          </cell>
          <cell r="G327">
            <v>40</v>
          </cell>
          <cell r="H327">
            <v>0.15</v>
          </cell>
          <cell r="J327">
            <v>6</v>
          </cell>
        </row>
        <row r="328">
          <cell r="F328">
            <v>-1</v>
          </cell>
          <cell r="G328">
            <v>4</v>
          </cell>
          <cell r="H328">
            <v>0.15</v>
          </cell>
          <cell r="J328">
            <v>-0.6</v>
          </cell>
        </row>
        <row r="329">
          <cell r="G329">
            <v>2.5</v>
          </cell>
          <cell r="H329">
            <v>0.15</v>
          </cell>
          <cell r="J329">
            <v>0.38</v>
          </cell>
        </row>
        <row r="330">
          <cell r="D330" t="str">
            <v>muros frontal e posterior da área ampliada - capeaço superior</v>
          </cell>
          <cell r="F330">
            <v>2</v>
          </cell>
          <cell r="G330">
            <v>28.67</v>
          </cell>
          <cell r="H330">
            <v>0.15</v>
          </cell>
          <cell r="J330">
            <v>8.6</v>
          </cell>
        </row>
        <row r="331">
          <cell r="D331" t="str">
            <v>muro lateral direito da área ampliada - capeaço superior</v>
          </cell>
          <cell r="G331">
            <v>28.23</v>
          </cell>
          <cell r="H331">
            <v>0.15</v>
          </cell>
          <cell r="J331">
            <v>4.2300000000000004</v>
          </cell>
        </row>
        <row r="333">
          <cell r="D333" t="str">
            <v>Jazigos - 1ª Etapa (módulo 01 a módulo 24)</v>
          </cell>
        </row>
        <row r="334">
          <cell r="D334" t="str">
            <v>somente paredes transversais (porque frontal é vazada e posterior já é o muro) - entre lajes</v>
          </cell>
          <cell r="F334">
            <v>144</v>
          </cell>
          <cell r="G334">
            <v>2.5</v>
          </cell>
          <cell r="I334">
            <v>0.6</v>
          </cell>
          <cell r="J334">
            <v>216</v>
          </cell>
        </row>
        <row r="335">
          <cell r="D335" t="str">
            <v>empenas frontais (onde são fixadas as cruzes)</v>
          </cell>
          <cell r="F335">
            <v>48</v>
          </cell>
          <cell r="G335">
            <v>0.95</v>
          </cell>
          <cell r="I335">
            <v>0.32500000000000001</v>
          </cell>
          <cell r="J335">
            <v>14.82</v>
          </cell>
        </row>
        <row r="337">
          <cell r="D337" t="str">
            <v>Velatório</v>
          </cell>
        </row>
        <row r="338">
          <cell r="D338" t="str">
            <v>paredes longitudinais</v>
          </cell>
          <cell r="F338">
            <v>4</v>
          </cell>
          <cell r="G338">
            <v>10</v>
          </cell>
          <cell r="I338">
            <v>3</v>
          </cell>
          <cell r="J338">
            <v>120</v>
          </cell>
        </row>
        <row r="339">
          <cell r="F339">
            <v>2</v>
          </cell>
          <cell r="G339">
            <v>1.3</v>
          </cell>
          <cell r="I339">
            <v>3.58</v>
          </cell>
          <cell r="J339">
            <v>9.31</v>
          </cell>
        </row>
        <row r="340">
          <cell r="D340" t="str">
            <v>paredes transversais</v>
          </cell>
          <cell r="F340">
            <v>4</v>
          </cell>
          <cell r="G340">
            <v>6.7</v>
          </cell>
          <cell r="I340">
            <v>3</v>
          </cell>
          <cell r="J340">
            <v>80.400000000000006</v>
          </cell>
        </row>
        <row r="341">
          <cell r="F341">
            <v>2</v>
          </cell>
          <cell r="G341">
            <v>6.7</v>
          </cell>
          <cell r="I341">
            <v>0.625</v>
          </cell>
          <cell r="J341">
            <v>8.3800000000000008</v>
          </cell>
        </row>
        <row r="342">
          <cell r="F342">
            <v>2</v>
          </cell>
          <cell r="G342">
            <v>1.5499999999999998</v>
          </cell>
          <cell r="I342">
            <v>3.29</v>
          </cell>
          <cell r="J342">
            <v>10.199999999999999</v>
          </cell>
        </row>
        <row r="343">
          <cell r="F343">
            <v>-2</v>
          </cell>
          <cell r="G343">
            <v>1.6</v>
          </cell>
          <cell r="I343">
            <v>2.6</v>
          </cell>
          <cell r="J343">
            <v>-8.32</v>
          </cell>
        </row>
        <row r="344">
          <cell r="F344">
            <v>-2</v>
          </cell>
          <cell r="G344">
            <v>0.8</v>
          </cell>
          <cell r="I344">
            <v>2.1</v>
          </cell>
          <cell r="J344">
            <v>-3.36</v>
          </cell>
        </row>
        <row r="345">
          <cell r="F345">
            <v>-6</v>
          </cell>
          <cell r="G345">
            <v>1.5</v>
          </cell>
          <cell r="I345">
            <v>1</v>
          </cell>
          <cell r="J345">
            <v>-9</v>
          </cell>
        </row>
        <row r="346">
          <cell r="F346">
            <v>-2</v>
          </cell>
          <cell r="G346">
            <v>0.4</v>
          </cell>
          <cell r="I346">
            <v>0.4</v>
          </cell>
          <cell r="J346">
            <v>-0.32</v>
          </cell>
        </row>
        <row r="347">
          <cell r="D347" t="str">
            <v>Laje do WC do Velatório, para apoio do reservatório</v>
          </cell>
          <cell r="G347">
            <v>1.7</v>
          </cell>
          <cell r="H347">
            <v>1.6</v>
          </cell>
          <cell r="J347">
            <v>2.72</v>
          </cell>
        </row>
        <row r="348">
          <cell r="D348" t="str">
            <v>Suportes para bancos de concreto</v>
          </cell>
          <cell r="F348">
            <v>28</v>
          </cell>
          <cell r="G348">
            <v>0.25</v>
          </cell>
          <cell r="I348">
            <v>0.32999999999999996</v>
          </cell>
          <cell r="J348">
            <v>2.31</v>
          </cell>
        </row>
        <row r="349">
          <cell r="D349" t="str">
            <v>banco lateral esquerdo - tampo/fundo</v>
          </cell>
          <cell r="F349">
            <v>2</v>
          </cell>
          <cell r="G349">
            <v>9.6999999999999993</v>
          </cell>
          <cell r="H349">
            <v>0.4</v>
          </cell>
          <cell r="J349">
            <v>7.76</v>
          </cell>
        </row>
        <row r="350">
          <cell r="D350" t="str">
            <v>banco lateral direito - tampo/fundo</v>
          </cell>
          <cell r="F350">
            <v>2</v>
          </cell>
          <cell r="G350">
            <v>8.25</v>
          </cell>
          <cell r="H350">
            <v>0.4</v>
          </cell>
          <cell r="J350">
            <v>6.6</v>
          </cell>
        </row>
        <row r="351">
          <cell r="D351" t="str">
            <v>banco posterior - tampo/fundo</v>
          </cell>
          <cell r="F351">
            <v>2</v>
          </cell>
          <cell r="G351">
            <v>3.25</v>
          </cell>
          <cell r="H351">
            <v>0.4</v>
          </cell>
          <cell r="J351">
            <v>2.6</v>
          </cell>
        </row>
        <row r="352">
          <cell r="D352" t="str">
            <v>suporte dos caixões - tampo</v>
          </cell>
          <cell r="G352">
            <v>1.2</v>
          </cell>
          <cell r="H352">
            <v>0.4</v>
          </cell>
          <cell r="J352">
            <v>0.48</v>
          </cell>
        </row>
        <row r="353">
          <cell r="D353" t="str">
            <v>suporte dos caixões - espelhos</v>
          </cell>
          <cell r="F353">
            <v>2</v>
          </cell>
          <cell r="G353">
            <v>1.2</v>
          </cell>
          <cell r="I353">
            <v>1</v>
          </cell>
          <cell r="J353">
            <v>2.4</v>
          </cell>
        </row>
        <row r="354">
          <cell r="F354">
            <v>2</v>
          </cell>
          <cell r="G354">
            <v>0.4</v>
          </cell>
          <cell r="I354">
            <v>1</v>
          </cell>
          <cell r="J354">
            <v>0.8</v>
          </cell>
        </row>
        <row r="356">
          <cell r="D356" t="str">
            <v>Total item 5.3</v>
          </cell>
          <cell r="J356">
            <v>1006.7299999999999</v>
          </cell>
        </row>
        <row r="358">
          <cell r="A358" t="str">
            <v>5.4</v>
          </cell>
          <cell r="B358" t="str">
            <v>SINAPI</v>
          </cell>
          <cell r="C358" t="str">
            <v>89170</v>
          </cell>
          <cell r="D358" t="str">
            <v>REVESTIMENTO CERÂMICO PARA PAREDES INTERNAS, MEIA PAREDE, OU PAREDE INTEIRA, PLACAS GRÊS OU SEMI-GRÊS DE 60X60 CM, PARA EDIFICAÇÕES HABITACIONAIS UNIFAMILIAR (CASAS) E EDIFICAÇÕES PÚBLICAS PADRÃO.</v>
          </cell>
          <cell r="E358" t="str">
            <v>M2</v>
          </cell>
          <cell r="K358">
            <v>22.569999999999997</v>
          </cell>
          <cell r="L358">
            <v>54.97</v>
          </cell>
          <cell r="M358">
            <v>69.55</v>
          </cell>
          <cell r="N358">
            <v>1569.74</v>
          </cell>
          <cell r="O358">
            <v>57.22</v>
          </cell>
          <cell r="P358">
            <v>68.95</v>
          </cell>
          <cell r="Q358">
            <v>1556.2</v>
          </cell>
        </row>
        <row r="359">
          <cell r="D359" t="str">
            <v>WC do Velatório - até 1,80m</v>
          </cell>
        </row>
        <row r="360">
          <cell r="F360">
            <v>2</v>
          </cell>
          <cell r="G360">
            <v>1.4</v>
          </cell>
          <cell r="I360">
            <v>1.8</v>
          </cell>
          <cell r="J360">
            <v>5.04</v>
          </cell>
        </row>
        <row r="361">
          <cell r="F361">
            <v>2</v>
          </cell>
          <cell r="G361">
            <v>1.3</v>
          </cell>
          <cell r="I361">
            <v>1.8</v>
          </cell>
          <cell r="J361">
            <v>4.68</v>
          </cell>
        </row>
        <row r="362">
          <cell r="F362">
            <v>-1</v>
          </cell>
          <cell r="G362">
            <v>0.8</v>
          </cell>
          <cell r="I362">
            <v>1.8</v>
          </cell>
          <cell r="J362">
            <v>-1.44</v>
          </cell>
        </row>
        <row r="363">
          <cell r="D363" t="str">
            <v>Tampos dos bancos</v>
          </cell>
        </row>
        <row r="364">
          <cell r="D364" t="str">
            <v>banco lateral esquerdo - tampo</v>
          </cell>
          <cell r="G364">
            <v>9.6999999999999993</v>
          </cell>
          <cell r="H364">
            <v>0.4</v>
          </cell>
          <cell r="J364">
            <v>3.88</v>
          </cell>
        </row>
        <row r="365">
          <cell r="D365" t="str">
            <v>banco lateral direito - tampo</v>
          </cell>
          <cell r="G365">
            <v>8.25</v>
          </cell>
          <cell r="H365">
            <v>0.4</v>
          </cell>
          <cell r="J365">
            <v>3.3</v>
          </cell>
        </row>
        <row r="366">
          <cell r="D366" t="str">
            <v>banco posterior - tampo</v>
          </cell>
          <cell r="G366">
            <v>3.25</v>
          </cell>
          <cell r="H366">
            <v>0.4</v>
          </cell>
          <cell r="J366">
            <v>1.3</v>
          </cell>
        </row>
        <row r="367">
          <cell r="D367" t="str">
            <v>banco lateral esquerdo - espelho</v>
          </cell>
          <cell r="G367">
            <v>9.6999999999999993</v>
          </cell>
          <cell r="I367">
            <v>0.1</v>
          </cell>
          <cell r="J367">
            <v>0.97</v>
          </cell>
        </row>
        <row r="368">
          <cell r="D368" t="str">
            <v>banco lateral direito - espelho</v>
          </cell>
          <cell r="G368">
            <v>8.25</v>
          </cell>
          <cell r="I368">
            <v>0.1</v>
          </cell>
          <cell r="J368">
            <v>0.83</v>
          </cell>
        </row>
        <row r="369">
          <cell r="D369" t="str">
            <v>banco posterior - espelho</v>
          </cell>
          <cell r="G369">
            <v>3.25</v>
          </cell>
          <cell r="I369">
            <v>0.1</v>
          </cell>
          <cell r="J369">
            <v>0.33</v>
          </cell>
        </row>
        <row r="370">
          <cell r="D370" t="str">
            <v>Suporte dos caixões</v>
          </cell>
        </row>
        <row r="371">
          <cell r="D371" t="str">
            <v>tampo</v>
          </cell>
          <cell r="G371">
            <v>1.2</v>
          </cell>
          <cell r="H371">
            <v>0.4</v>
          </cell>
          <cell r="J371">
            <v>0.48</v>
          </cell>
        </row>
        <row r="372">
          <cell r="D372" t="str">
            <v>espelhos</v>
          </cell>
          <cell r="F372">
            <v>2</v>
          </cell>
          <cell r="G372">
            <v>1.2</v>
          </cell>
          <cell r="I372">
            <v>1</v>
          </cell>
          <cell r="J372">
            <v>2.4</v>
          </cell>
        </row>
        <row r="373">
          <cell r="F373">
            <v>2</v>
          </cell>
          <cell r="G373">
            <v>0.4</v>
          </cell>
          <cell r="I373">
            <v>1</v>
          </cell>
          <cell r="J373">
            <v>0.8</v>
          </cell>
        </row>
        <row r="375">
          <cell r="D375" t="str">
            <v>Total item 5.4</v>
          </cell>
          <cell r="J375">
            <v>22.569999999999997</v>
          </cell>
        </row>
        <row r="377">
          <cell r="A377" t="str">
            <v>5.5</v>
          </cell>
          <cell r="B377" t="str">
            <v>EMLURB</v>
          </cell>
          <cell r="C377" t="str">
            <v>11.06.056</v>
          </cell>
          <cell r="D377" t="str">
            <v>REVESTIMENTO EM FACHADA C/ CERAMICA ESMALTADA  10X10CM, TIPO A,EM CORES,ELIANE,PORTO RICO, SAMARSA, ELIZABETH OU SIMILAR, ASSENTADO COM ARGAMASSA PRE FABRICADA E REJUNTE DA QUARTZOLIT OU SIMILAR (ESPESSURA DA JUNTA DE 6MM)  SOBRE EMBOCO PRONTO.</v>
          </cell>
          <cell r="E377" t="str">
            <v>M2</v>
          </cell>
          <cell r="K377">
            <v>56.8</v>
          </cell>
          <cell r="L377">
            <v>59.56</v>
          </cell>
          <cell r="M377">
            <v>75.36</v>
          </cell>
          <cell r="N377">
            <v>4280.4399999999996</v>
          </cell>
          <cell r="O377">
            <v>61.2</v>
          </cell>
          <cell r="P377">
            <v>73.75</v>
          </cell>
          <cell r="Q377">
            <v>4189</v>
          </cell>
        </row>
        <row r="378">
          <cell r="D378" t="str">
            <v>Fachada do velatório - até 1,00m de altura</v>
          </cell>
        </row>
        <row r="379">
          <cell r="G379">
            <v>10</v>
          </cell>
          <cell r="I379">
            <v>1</v>
          </cell>
          <cell r="J379">
            <v>10</v>
          </cell>
        </row>
        <row r="380">
          <cell r="G380">
            <v>7</v>
          </cell>
          <cell r="I380">
            <v>1</v>
          </cell>
          <cell r="J380">
            <v>7</v>
          </cell>
        </row>
        <row r="381">
          <cell r="F381">
            <v>-1</v>
          </cell>
          <cell r="G381">
            <v>1.6</v>
          </cell>
          <cell r="I381">
            <v>1</v>
          </cell>
          <cell r="J381">
            <v>-1.6</v>
          </cell>
        </row>
        <row r="382">
          <cell r="D382" t="str">
            <v>Fachada do muro frontal - até 1,00m de altura</v>
          </cell>
        </row>
        <row r="383">
          <cell r="G383">
            <v>8.6</v>
          </cell>
          <cell r="I383">
            <v>1</v>
          </cell>
          <cell r="J383">
            <v>8.6</v>
          </cell>
        </row>
        <row r="384">
          <cell r="G384">
            <v>17.399999999999999</v>
          </cell>
          <cell r="I384">
            <v>1</v>
          </cell>
          <cell r="J384">
            <v>17.399999999999999</v>
          </cell>
        </row>
        <row r="385">
          <cell r="D385" t="str">
            <v>Marquise de entrada - todas as faces</v>
          </cell>
        </row>
        <row r="386">
          <cell r="D386" t="str">
            <v>tampo/fundo</v>
          </cell>
          <cell r="F386">
            <v>2</v>
          </cell>
          <cell r="G386">
            <v>4.5999999999999996</v>
          </cell>
          <cell r="H386">
            <v>1.3</v>
          </cell>
          <cell r="J386">
            <v>11.96</v>
          </cell>
        </row>
        <row r="387">
          <cell r="D387" t="str">
            <v>viga central</v>
          </cell>
          <cell r="F387">
            <v>2</v>
          </cell>
          <cell r="G387">
            <v>4.3</v>
          </cell>
          <cell r="I387">
            <v>0.4</v>
          </cell>
          <cell r="J387">
            <v>3.44</v>
          </cell>
        </row>
        <row r="389">
          <cell r="D389" t="str">
            <v>Total item 5.5</v>
          </cell>
          <cell r="J389">
            <v>56.8</v>
          </cell>
        </row>
        <row r="391">
          <cell r="A391" t="str">
            <v>6.0</v>
          </cell>
          <cell r="D391" t="str">
            <v>PISOS/ PAVIMENTAÇÕES</v>
          </cell>
          <cell r="N391">
            <v>145977.34</v>
          </cell>
          <cell r="Q391">
            <v>144292.82999999999</v>
          </cell>
        </row>
        <row r="393">
          <cell r="A393" t="str">
            <v>6.1</v>
          </cell>
          <cell r="B393" t="str">
            <v>SINAPI</v>
          </cell>
          <cell r="C393" t="str">
            <v>96620</v>
          </cell>
          <cell r="D393" t="str">
            <v>LASTRO DE CONCRETO MAGRO, APLICADO EM PISOS OU RADIERS. AF_08/2017</v>
          </cell>
          <cell r="E393" t="str">
            <v>M3</v>
          </cell>
          <cell r="K393">
            <v>5.6099999999999994</v>
          </cell>
          <cell r="L393">
            <v>474.08</v>
          </cell>
          <cell r="M393">
            <v>599.85</v>
          </cell>
          <cell r="N393">
            <v>3365.15</v>
          </cell>
          <cell r="O393">
            <v>496.77</v>
          </cell>
          <cell r="P393">
            <v>598.61</v>
          </cell>
          <cell r="Q393">
            <v>3358.2</v>
          </cell>
        </row>
        <row r="394">
          <cell r="D394" t="str">
            <v>Velatório</v>
          </cell>
        </row>
        <row r="395">
          <cell r="D395" t="str">
            <v>Piso salão interno</v>
          </cell>
          <cell r="G395">
            <v>9.6999999999999993</v>
          </cell>
          <cell r="H395">
            <v>6.7</v>
          </cell>
          <cell r="I395">
            <v>0.05</v>
          </cell>
          <cell r="J395">
            <v>3.25</v>
          </cell>
        </row>
        <row r="396">
          <cell r="F396">
            <v>-1</v>
          </cell>
          <cell r="G396">
            <v>1.45</v>
          </cell>
          <cell r="H396">
            <v>1.55</v>
          </cell>
          <cell r="I396">
            <v>0.05</v>
          </cell>
          <cell r="J396">
            <v>-0.11</v>
          </cell>
        </row>
        <row r="397">
          <cell r="F397">
            <v>-1</v>
          </cell>
          <cell r="G397">
            <v>1.2</v>
          </cell>
          <cell r="H397">
            <v>0.4</v>
          </cell>
          <cell r="I397">
            <v>0.05</v>
          </cell>
          <cell r="J397">
            <v>-0.02</v>
          </cell>
        </row>
        <row r="398">
          <cell r="D398" t="str">
            <v>WC do velatório</v>
          </cell>
          <cell r="G398">
            <v>1.4</v>
          </cell>
          <cell r="H398">
            <v>1.3</v>
          </cell>
          <cell r="I398">
            <v>0.05</v>
          </cell>
          <cell r="J398">
            <v>0.09</v>
          </cell>
        </row>
        <row r="399">
          <cell r="D399" t="str">
            <v>Jazigos - 1ª Etapa (módulo 01 a módulo 24)</v>
          </cell>
        </row>
        <row r="400">
          <cell r="D400" t="str">
            <v>Piso dos jazigos inferiores</v>
          </cell>
          <cell r="F400">
            <v>24</v>
          </cell>
          <cell r="G400">
            <v>2.5</v>
          </cell>
          <cell r="H400">
            <v>0.8</v>
          </cell>
          <cell r="I400">
            <v>0.05</v>
          </cell>
          <cell r="J400">
            <v>2.4</v>
          </cell>
        </row>
        <row r="402">
          <cell r="D402" t="str">
            <v>Total item 6.1</v>
          </cell>
          <cell r="J402">
            <v>5.6099999999999994</v>
          </cell>
        </row>
        <row r="404">
          <cell r="A404" t="str">
            <v>6.2</v>
          </cell>
          <cell r="B404" t="str">
            <v>SINAPI</v>
          </cell>
          <cell r="C404" t="str">
            <v>87630</v>
          </cell>
          <cell r="D404" t="str">
            <v>CONTRAPISO EM ARGAMASSA TRAÇO 1:4 (CIMENTO E AREIA), PREPARO MECÂNICO COM BETONEIRA 400 L, APLICADO EM ÁREAS SECAS SOBRE LAJE, ADERIDO, ESPESSURA 3CM. AF_06/2014</v>
          </cell>
          <cell r="E404" t="str">
            <v>M2</v>
          </cell>
          <cell r="K404">
            <v>64.08</v>
          </cell>
          <cell r="L404">
            <v>38.06</v>
          </cell>
          <cell r="M404">
            <v>48.16</v>
          </cell>
          <cell r="N404">
            <v>3086.09</v>
          </cell>
          <cell r="O404">
            <v>39.68</v>
          </cell>
          <cell r="P404">
            <v>47.81</v>
          </cell>
          <cell r="Q404">
            <v>3063.66</v>
          </cell>
        </row>
        <row r="405">
          <cell r="D405" t="str">
            <v>Velatório</v>
          </cell>
        </row>
        <row r="406">
          <cell r="D406" t="str">
            <v>Piso salão interno</v>
          </cell>
          <cell r="G406">
            <v>9.6999999999999993</v>
          </cell>
          <cell r="H406">
            <v>6.7</v>
          </cell>
          <cell r="J406">
            <v>64.989999999999995</v>
          </cell>
        </row>
        <row r="407">
          <cell r="F407">
            <v>-1</v>
          </cell>
          <cell r="G407">
            <v>1.45</v>
          </cell>
          <cell r="H407">
            <v>1.55</v>
          </cell>
          <cell r="J407">
            <v>-2.25</v>
          </cell>
        </row>
        <row r="408">
          <cell r="F408">
            <v>-1</v>
          </cell>
          <cell r="G408">
            <v>1.2</v>
          </cell>
          <cell r="H408">
            <v>0.4</v>
          </cell>
          <cell r="J408">
            <v>-0.48</v>
          </cell>
        </row>
        <row r="409">
          <cell r="D409" t="str">
            <v>WC do velatório</v>
          </cell>
          <cell r="G409">
            <v>1.4</v>
          </cell>
          <cell r="H409">
            <v>1.3</v>
          </cell>
          <cell r="J409">
            <v>1.82</v>
          </cell>
        </row>
        <row r="411">
          <cell r="D411" t="str">
            <v>Total item 6.2</v>
          </cell>
          <cell r="J411">
            <v>64.08</v>
          </cell>
        </row>
        <row r="413">
          <cell r="A413" t="str">
            <v>6.3</v>
          </cell>
          <cell r="B413" t="str">
            <v>SINAPI</v>
          </cell>
          <cell r="C413" t="str">
            <v>87263</v>
          </cell>
          <cell r="D413" t="str">
            <v>REVESTIMENTO COM PORCELANATO RETIFICADO EXTRA (GRÊS), DE ALTA QUALIDADE, DIMENSÕES 60X60CM, NAS CORES INDICADAS EM PROJETO, INCLUINDO ARGAMASSA COLANTE DE ASSENTAMENTO E REJUNTE FLEXÍVEL</v>
          </cell>
          <cell r="E413" t="str">
            <v>M2</v>
          </cell>
          <cell r="K413">
            <v>64.08</v>
          </cell>
          <cell r="L413">
            <v>102.77</v>
          </cell>
          <cell r="M413">
            <v>130.03</v>
          </cell>
          <cell r="N413">
            <v>8332.32</v>
          </cell>
          <cell r="O413">
            <v>104.22</v>
          </cell>
          <cell r="P413">
            <v>125.59</v>
          </cell>
          <cell r="Q413">
            <v>8047.8</v>
          </cell>
        </row>
        <row r="414">
          <cell r="D414" t="str">
            <v>Velatório</v>
          </cell>
        </row>
        <row r="415">
          <cell r="D415" t="str">
            <v>Piso salão interno</v>
          </cell>
          <cell r="G415">
            <v>9.6999999999999993</v>
          </cell>
          <cell r="H415">
            <v>6.7</v>
          </cell>
          <cell r="J415">
            <v>64.989999999999995</v>
          </cell>
        </row>
        <row r="416">
          <cell r="F416">
            <v>-1</v>
          </cell>
          <cell r="G416">
            <v>1.45</v>
          </cell>
          <cell r="H416">
            <v>1.55</v>
          </cell>
          <cell r="J416">
            <v>-2.25</v>
          </cell>
        </row>
        <row r="417">
          <cell r="F417">
            <v>-1</v>
          </cell>
          <cell r="G417">
            <v>1.2</v>
          </cell>
          <cell r="H417">
            <v>0.4</v>
          </cell>
          <cell r="J417">
            <v>-0.48</v>
          </cell>
        </row>
        <row r="418">
          <cell r="D418" t="str">
            <v>WC do velatório</v>
          </cell>
          <cell r="G418">
            <v>1.4</v>
          </cell>
          <cell r="H418">
            <v>1.3</v>
          </cell>
          <cell r="J418">
            <v>1.82</v>
          </cell>
        </row>
        <row r="420">
          <cell r="D420" t="str">
            <v>Total item 6.3</v>
          </cell>
          <cell r="J420">
            <v>64.08</v>
          </cell>
        </row>
        <row r="422">
          <cell r="A422" t="str">
            <v>6.4</v>
          </cell>
          <cell r="B422" t="str">
            <v>SINAPI</v>
          </cell>
          <cell r="C422" t="str">
            <v>94273</v>
          </cell>
          <cell r="D422" t="str">
            <v>ASSENTAMENTO DE GUIA (MEIO-FIO) EM TRECHO RETO, CONFECCIONADA EM CONCRETO PRÉ-FABRICADO, DIMENSÕES 100X15X13X30 CM (COMPRIMENTO X BASE INFERIOR X BASE SUPERIOR X ALTURA), PARA VIAS URBANAS (USO VIÁRIO). AF_06/2016</v>
          </cell>
          <cell r="E422" t="str">
            <v>M</v>
          </cell>
          <cell r="K422">
            <v>219.79999999999998</v>
          </cell>
          <cell r="L422">
            <v>36.11</v>
          </cell>
          <cell r="M422">
            <v>45.69</v>
          </cell>
          <cell r="N422">
            <v>10042.66</v>
          </cell>
          <cell r="O422">
            <v>37.61</v>
          </cell>
          <cell r="P422">
            <v>45.32</v>
          </cell>
          <cell r="Q422">
            <v>9961.33</v>
          </cell>
        </row>
        <row r="423">
          <cell r="D423" t="str">
            <v>Áreas externas</v>
          </cell>
        </row>
        <row r="424">
          <cell r="D424" t="str">
            <v>Rua frontal - prolongamento do pavimento existente</v>
          </cell>
          <cell r="F424">
            <v>2</v>
          </cell>
          <cell r="G424">
            <v>94.1</v>
          </cell>
          <cell r="J424">
            <v>188.2</v>
          </cell>
        </row>
        <row r="425">
          <cell r="D425" t="str">
            <v>recrava final</v>
          </cell>
          <cell r="G425">
            <v>6</v>
          </cell>
          <cell r="J425">
            <v>6</v>
          </cell>
        </row>
        <row r="426">
          <cell r="D426" t="str">
            <v>Pátio frontal - lateral esquerda</v>
          </cell>
          <cell r="G426">
            <v>9.1999999999999993</v>
          </cell>
          <cell r="J426">
            <v>9.1999999999999993</v>
          </cell>
        </row>
        <row r="427">
          <cell r="D427" t="str">
            <v>Pátio frontal - lateral direita</v>
          </cell>
          <cell r="G427">
            <v>16.399999999999999</v>
          </cell>
          <cell r="J427">
            <v>16.399999999999999</v>
          </cell>
        </row>
        <row r="429">
          <cell r="D429" t="str">
            <v>Total item 6.4</v>
          </cell>
          <cell r="J429">
            <v>219.79999999999998</v>
          </cell>
        </row>
        <row r="431">
          <cell r="A431" t="str">
            <v>6.5</v>
          </cell>
          <cell r="B431" t="str">
            <v>SINAPI</v>
          </cell>
          <cell r="C431" t="str">
            <v>101169</v>
          </cell>
          <cell r="D431" t="str">
            <v>EXECUÇÃO DE PAVIMENTO EM PARALELEPÍPEDOS, REJUNTAMENTO COM ARGAMASSA TRAÇO 1:3 (CIMENTO E AREIA). AF_05/2020</v>
          </cell>
          <cell r="E431" t="str">
            <v>M2</v>
          </cell>
          <cell r="K431">
            <v>1146.5999999999999</v>
          </cell>
          <cell r="L431">
            <v>58.75</v>
          </cell>
          <cell r="M431">
            <v>74.34</v>
          </cell>
          <cell r="N431">
            <v>85238.24</v>
          </cell>
          <cell r="O431">
            <v>61.06</v>
          </cell>
          <cell r="P431">
            <v>73.58</v>
          </cell>
          <cell r="Q431">
            <v>84366.82</v>
          </cell>
        </row>
        <row r="432">
          <cell r="D432" t="str">
            <v>Áreas externas</v>
          </cell>
          <cell r="H432" t="str">
            <v>Lmed</v>
          </cell>
        </row>
        <row r="433">
          <cell r="D433" t="str">
            <v>Rua frontal - prolongamento do pavimento existente</v>
          </cell>
          <cell r="G433">
            <v>94.1</v>
          </cell>
          <cell r="H433">
            <v>6</v>
          </cell>
          <cell r="J433">
            <v>564.6</v>
          </cell>
        </row>
        <row r="434">
          <cell r="D434" t="str">
            <v>Pátio frontal do cemitério</v>
          </cell>
          <cell r="G434">
            <v>40</v>
          </cell>
          <cell r="H434">
            <v>16.299999999999997</v>
          </cell>
          <cell r="J434">
            <v>652</v>
          </cell>
        </row>
        <row r="435">
          <cell r="F435">
            <v>-1</v>
          </cell>
          <cell r="G435">
            <v>10</v>
          </cell>
          <cell r="H435">
            <v>7</v>
          </cell>
          <cell r="J435">
            <v>-70</v>
          </cell>
        </row>
        <row r="437">
          <cell r="D437" t="str">
            <v>Total item 6.5</v>
          </cell>
          <cell r="J437">
            <v>1146.5999999999999</v>
          </cell>
        </row>
        <row r="439">
          <cell r="A439" t="str">
            <v>6.6</v>
          </cell>
          <cell r="B439" t="str">
            <v>SEINFRA</v>
          </cell>
          <cell r="C439" t="str">
            <v xml:space="preserve">C3449 </v>
          </cell>
          <cell r="D439" t="str">
            <v xml:space="preserve">MEIO FIO PRÉ MOLDADO (0,07x0,30x1,00)M C/REJUNTAMENTO </v>
          </cell>
          <cell r="E439" t="str">
            <v>M</v>
          </cell>
          <cell r="K439">
            <v>221.5</v>
          </cell>
          <cell r="L439">
            <v>19.649999999999999</v>
          </cell>
          <cell r="M439">
            <v>24.86</v>
          </cell>
          <cell r="N439">
            <v>5506.49</v>
          </cell>
          <cell r="O439">
            <v>20.63</v>
          </cell>
          <cell r="P439">
            <v>24.86</v>
          </cell>
          <cell r="Q439">
            <v>5506.49</v>
          </cell>
        </row>
        <row r="440">
          <cell r="D440" t="str">
            <v>Áreas internas</v>
          </cell>
        </row>
        <row r="441">
          <cell r="D441" t="str">
            <v>Rua central do cemitério existente</v>
          </cell>
          <cell r="F441">
            <v>2</v>
          </cell>
          <cell r="G441">
            <v>69.8</v>
          </cell>
          <cell r="J441">
            <v>139.6</v>
          </cell>
        </row>
        <row r="442">
          <cell r="D442" t="str">
            <v>Rua frontal do cemitério existente</v>
          </cell>
          <cell r="G442">
            <v>37</v>
          </cell>
          <cell r="J442">
            <v>37</v>
          </cell>
        </row>
        <row r="443">
          <cell r="F443">
            <v>-1</v>
          </cell>
          <cell r="G443">
            <v>4</v>
          </cell>
          <cell r="J443">
            <v>-4</v>
          </cell>
        </row>
        <row r="444">
          <cell r="D444" t="str">
            <v>Ruas da área de ampliação</v>
          </cell>
          <cell r="G444">
            <v>26</v>
          </cell>
          <cell r="J444">
            <v>26</v>
          </cell>
        </row>
        <row r="445">
          <cell r="G445">
            <v>20.3</v>
          </cell>
          <cell r="J445">
            <v>20.3</v>
          </cell>
        </row>
        <row r="446">
          <cell r="G446">
            <v>2.6</v>
          </cell>
          <cell r="J446">
            <v>2.6</v>
          </cell>
        </row>
        <row r="448">
          <cell r="D448" t="str">
            <v>Total item 6.6</v>
          </cell>
          <cell r="J448">
            <v>221.5</v>
          </cell>
        </row>
        <row r="450">
          <cell r="A450" t="str">
            <v>6.7</v>
          </cell>
          <cell r="B450" t="str">
            <v>SINAPI</v>
          </cell>
          <cell r="C450" t="str">
            <v>97113</v>
          </cell>
          <cell r="D450" t="str">
            <v>APLICAÇÃO DE LONA PLÁSTICA PARA EXECUÇÃO DE PAVIMENTOS DE CONCRETO. AF_11/2017</v>
          </cell>
          <cell r="E450" t="str">
            <v>M2</v>
          </cell>
          <cell r="K450">
            <v>519.02</v>
          </cell>
          <cell r="L450">
            <v>1.9</v>
          </cell>
          <cell r="M450">
            <v>2.4</v>
          </cell>
          <cell r="N450">
            <v>1245.6400000000001</v>
          </cell>
          <cell r="O450">
            <v>1.92</v>
          </cell>
          <cell r="P450">
            <v>2.31</v>
          </cell>
          <cell r="Q450">
            <v>1198.93</v>
          </cell>
        </row>
        <row r="451">
          <cell r="D451" t="str">
            <v>Áreas internas</v>
          </cell>
          <cell r="H451" t="str">
            <v>Lmed</v>
          </cell>
        </row>
        <row r="452">
          <cell r="D452" t="str">
            <v>Cemitério existente - rua frontal transversal</v>
          </cell>
          <cell r="G452">
            <v>40</v>
          </cell>
          <cell r="H452">
            <v>2.95</v>
          </cell>
          <cell r="J452">
            <v>118</v>
          </cell>
        </row>
        <row r="453">
          <cell r="D453" t="str">
            <v>Cemitério existente - rua central longitudinal</v>
          </cell>
          <cell r="G453">
            <v>20.13</v>
          </cell>
          <cell r="H453">
            <v>3.915</v>
          </cell>
          <cell r="J453">
            <v>78.81</v>
          </cell>
        </row>
        <row r="454">
          <cell r="G454">
            <v>13.11</v>
          </cell>
          <cell r="H454">
            <v>3.75</v>
          </cell>
          <cell r="J454">
            <v>49.16</v>
          </cell>
        </row>
        <row r="455">
          <cell r="G455">
            <v>2.04</v>
          </cell>
          <cell r="H455">
            <v>1.7050000000000001</v>
          </cell>
          <cell r="J455">
            <v>3.48</v>
          </cell>
        </row>
        <row r="456">
          <cell r="G456">
            <v>17.559999999999999</v>
          </cell>
          <cell r="H456">
            <v>4.6150000000000002</v>
          </cell>
          <cell r="J456">
            <v>81.040000000000006</v>
          </cell>
        </row>
        <row r="457">
          <cell r="G457">
            <v>16.91</v>
          </cell>
          <cell r="H457">
            <v>3.6150000000000002</v>
          </cell>
          <cell r="J457">
            <v>61.13</v>
          </cell>
        </row>
        <row r="458">
          <cell r="D458" t="str">
            <v>Rua fontal da área de ampliação</v>
          </cell>
          <cell r="G458">
            <v>28.7</v>
          </cell>
          <cell r="H458">
            <v>2.6</v>
          </cell>
          <cell r="J458">
            <v>74.62</v>
          </cell>
        </row>
        <row r="459">
          <cell r="D459" t="str">
            <v>Ruas longitudinal em frente aos módulos dessa 1ª etapa</v>
          </cell>
          <cell r="G459">
            <v>20.3</v>
          </cell>
          <cell r="H459">
            <v>2.6</v>
          </cell>
          <cell r="J459">
            <v>52.78</v>
          </cell>
        </row>
        <row r="461">
          <cell r="D461" t="str">
            <v>Total item 6.7</v>
          </cell>
          <cell r="J461">
            <v>519.02</v>
          </cell>
        </row>
        <row r="463">
          <cell r="A463" t="str">
            <v>6.8</v>
          </cell>
          <cell r="B463" t="str">
            <v>SINAPI</v>
          </cell>
          <cell r="C463" t="str">
            <v>10917</v>
          </cell>
          <cell r="D463" t="str">
            <v>TELA DE ACO SOLDADA NERVURADA, CA-60, Q-61, (0,97 KG/M2), DIAMETRO DO FIO = 3,4 MM, LARGURA = 2,45 M, ESPACAMENTO DA MALHA = 15 X 15 CM, FORNECIMENTO E INSTALAÇÃO</v>
          </cell>
          <cell r="E463" t="str">
            <v>M2</v>
          </cell>
          <cell r="K463">
            <v>519.02</v>
          </cell>
          <cell r="L463">
            <v>6.76</v>
          </cell>
          <cell r="M463">
            <v>8.5500000000000007</v>
          </cell>
          <cell r="N463">
            <v>4437.62</v>
          </cell>
          <cell r="O463">
            <v>6.76</v>
          </cell>
          <cell r="P463">
            <v>8.15</v>
          </cell>
          <cell r="Q463">
            <v>4230.01</v>
          </cell>
        </row>
        <row r="464">
          <cell r="D464" t="str">
            <v>Áreas internas</v>
          </cell>
          <cell r="H464" t="str">
            <v>Lmed</v>
          </cell>
        </row>
        <row r="465">
          <cell r="D465" t="str">
            <v>Cemitério existente - rua frontal transversal</v>
          </cell>
          <cell r="G465">
            <v>40</v>
          </cell>
          <cell r="H465">
            <v>2.95</v>
          </cell>
          <cell r="J465">
            <v>118</v>
          </cell>
        </row>
        <row r="466">
          <cell r="D466" t="str">
            <v>Cemitério existente - rua central longitudinal</v>
          </cell>
          <cell r="G466">
            <v>20.13</v>
          </cell>
          <cell r="H466">
            <v>3.915</v>
          </cell>
          <cell r="J466">
            <v>78.81</v>
          </cell>
        </row>
        <row r="467">
          <cell r="G467">
            <v>13.11</v>
          </cell>
          <cell r="H467">
            <v>3.75</v>
          </cell>
          <cell r="J467">
            <v>49.16</v>
          </cell>
        </row>
        <row r="468">
          <cell r="G468">
            <v>2.04</v>
          </cell>
          <cell r="H468">
            <v>1.7050000000000001</v>
          </cell>
          <cell r="J468">
            <v>3.48</v>
          </cell>
        </row>
        <row r="469">
          <cell r="G469">
            <v>17.559999999999999</v>
          </cell>
          <cell r="H469">
            <v>4.6150000000000002</v>
          </cell>
          <cell r="J469">
            <v>81.040000000000006</v>
          </cell>
        </row>
        <row r="470">
          <cell r="G470">
            <v>16.91</v>
          </cell>
          <cell r="H470">
            <v>3.6150000000000002</v>
          </cell>
          <cell r="J470">
            <v>61.13</v>
          </cell>
        </row>
        <row r="471">
          <cell r="D471" t="str">
            <v>Rua fontal da área de ampliação</v>
          </cell>
          <cell r="G471">
            <v>28.7</v>
          </cell>
          <cell r="H471">
            <v>2.6</v>
          </cell>
          <cell r="J471">
            <v>74.62</v>
          </cell>
        </row>
        <row r="472">
          <cell r="D472" t="str">
            <v>Ruas longitudinal em frente aos módulos dessa 1ª etapa</v>
          </cell>
          <cell r="G472">
            <v>20.3</v>
          </cell>
          <cell r="H472">
            <v>2.6</v>
          </cell>
          <cell r="J472">
            <v>52.78</v>
          </cell>
        </row>
        <row r="474">
          <cell r="D474" t="str">
            <v>Total item 6.8</v>
          </cell>
          <cell r="J474">
            <v>519.02</v>
          </cell>
        </row>
        <row r="476">
          <cell r="A476" t="str">
            <v>6.9</v>
          </cell>
          <cell r="B476" t="str">
            <v>SINAPI</v>
          </cell>
          <cell r="C476" t="str">
            <v>94990</v>
          </cell>
          <cell r="D476" t="str">
            <v>EXECUÇÃO DE PASSEIO (CALÇADA) OU PISO DE CONCRETO COM CONCRETO MOLDADO IN LOCO, FEITO EM OBRA, ACABAMENTO CONVENCIONAL, NÃO ARMADO. AF_07/2016 (INCLUI JUNTAS DE RETRAÇÃO)</v>
          </cell>
          <cell r="E476" t="str">
            <v>M3</v>
          </cell>
          <cell r="K476">
            <v>31.15</v>
          </cell>
          <cell r="L476">
            <v>627.27</v>
          </cell>
          <cell r="M476">
            <v>793.68</v>
          </cell>
          <cell r="N476">
            <v>24723.13</v>
          </cell>
          <cell r="O476">
            <v>654.29999999999995</v>
          </cell>
          <cell r="P476">
            <v>788.43</v>
          </cell>
          <cell r="Q476">
            <v>24559.59</v>
          </cell>
        </row>
        <row r="477">
          <cell r="D477" t="str">
            <v>Áreas internas</v>
          </cell>
          <cell r="H477" t="str">
            <v>Lmed</v>
          </cell>
          <cell r="I477" t="str">
            <v>esp=6cm</v>
          </cell>
        </row>
        <row r="478">
          <cell r="D478" t="str">
            <v>Cemitério existente - rua frontal transversal</v>
          </cell>
          <cell r="G478">
            <v>40</v>
          </cell>
          <cell r="H478">
            <v>2.95</v>
          </cell>
          <cell r="I478">
            <v>0.06</v>
          </cell>
          <cell r="J478">
            <v>7.08</v>
          </cell>
        </row>
        <row r="479">
          <cell r="D479" t="str">
            <v>Cemitério existente - rua central longitudinal</v>
          </cell>
          <cell r="G479">
            <v>20.13</v>
          </cell>
          <cell r="H479">
            <v>3.915</v>
          </cell>
          <cell r="I479">
            <v>0.06</v>
          </cell>
          <cell r="J479">
            <v>4.7300000000000004</v>
          </cell>
        </row>
        <row r="480">
          <cell r="G480">
            <v>13.11</v>
          </cell>
          <cell r="H480">
            <v>3.75</v>
          </cell>
          <cell r="I480">
            <v>0.06</v>
          </cell>
          <cell r="J480">
            <v>2.95</v>
          </cell>
        </row>
        <row r="481">
          <cell r="G481">
            <v>2.04</v>
          </cell>
          <cell r="H481">
            <v>1.7050000000000001</v>
          </cell>
          <cell r="I481">
            <v>0.06</v>
          </cell>
          <cell r="J481">
            <v>0.21</v>
          </cell>
        </row>
        <row r="482">
          <cell r="G482">
            <v>17.559999999999999</v>
          </cell>
          <cell r="H482">
            <v>4.6150000000000002</v>
          </cell>
          <cell r="I482">
            <v>0.06</v>
          </cell>
          <cell r="J482">
            <v>4.8600000000000003</v>
          </cell>
        </row>
        <row r="483">
          <cell r="G483">
            <v>16.91</v>
          </cell>
          <cell r="H483">
            <v>3.6150000000000002</v>
          </cell>
          <cell r="I483">
            <v>0.06</v>
          </cell>
          <cell r="J483">
            <v>3.67</v>
          </cell>
        </row>
        <row r="484">
          <cell r="D484" t="str">
            <v>Rua fontal da área de ampliação</v>
          </cell>
          <cell r="G484">
            <v>28.7</v>
          </cell>
          <cell r="H484">
            <v>2.6</v>
          </cell>
          <cell r="I484">
            <v>0.06</v>
          </cell>
          <cell r="J484">
            <v>4.4800000000000004</v>
          </cell>
        </row>
        <row r="485">
          <cell r="D485" t="str">
            <v>Rua longitudinal em frente aos módulos dessa 1ª etapa</v>
          </cell>
          <cell r="G485">
            <v>20.3</v>
          </cell>
          <cell r="H485">
            <v>2.6</v>
          </cell>
          <cell r="I485">
            <v>0.06</v>
          </cell>
          <cell r="J485">
            <v>3.17</v>
          </cell>
        </row>
        <row r="487">
          <cell r="D487" t="str">
            <v>Total item 6.9</v>
          </cell>
          <cell r="J487">
            <v>31.15</v>
          </cell>
        </row>
        <row r="489">
          <cell r="A489" t="str">
            <v>7.0</v>
          </cell>
          <cell r="D489" t="str">
            <v>COBERTAS</v>
          </cell>
          <cell r="N489">
            <v>16426.189999999999</v>
          </cell>
          <cell r="Q489">
            <v>16219.69</v>
          </cell>
        </row>
        <row r="491">
          <cell r="A491" t="str">
            <v>7.1</v>
          </cell>
          <cell r="B491" t="str">
            <v>SINAPI</v>
          </cell>
          <cell r="C491" t="str">
            <v>92549</v>
          </cell>
          <cell r="D491" t="str">
            <v>FABRICAÇÃO E INSTALAÇÃO DE TESOURA INTEIRA EM MADEIRA NÃO APARELHADA, VÃO DE 7 M, PARA TELHA CERÂMICA OU DE CONCRETO, INCLUSO IÇAMENTO. AF_07/2019</v>
          </cell>
          <cell r="E491" t="str">
            <v>UN</v>
          </cell>
          <cell r="K491">
            <v>3</v>
          </cell>
          <cell r="L491">
            <v>1172.6500000000001</v>
          </cell>
          <cell r="M491">
            <v>1483.75</v>
          </cell>
          <cell r="N491">
            <v>4451.25</v>
          </cell>
          <cell r="O491">
            <v>1235.53</v>
          </cell>
          <cell r="P491">
            <v>1488.81</v>
          </cell>
          <cell r="Q491">
            <v>4466.43</v>
          </cell>
        </row>
        <row r="492">
          <cell r="D492" t="str">
            <v>Velatório</v>
          </cell>
        </row>
        <row r="493">
          <cell r="D493" t="str">
            <v>Tesouras internas do telhado</v>
          </cell>
          <cell r="F493">
            <v>3</v>
          </cell>
          <cell r="J493">
            <v>3</v>
          </cell>
        </row>
        <row r="495">
          <cell r="D495" t="str">
            <v>Total item 7.1</v>
          </cell>
          <cell r="J495">
            <v>3</v>
          </cell>
        </row>
        <row r="497">
          <cell r="A497" t="str">
            <v>7.2</v>
          </cell>
          <cell r="B497" t="str">
            <v>SINAPI</v>
          </cell>
          <cell r="C497" t="str">
            <v>92539</v>
          </cell>
          <cell r="D497" t="str">
            <v>TRAMA DE MADEIRA COMPOSTA POR RIPAS, CAIBROS E TERÇAS PARA TELHADOS DE ATÉ 2 ÁGUAS PARA TELHA DE ENCAIXE DE CERÂMICA OU DE CONCRETO, INCLUSO TRANSPORTE VERTICAL. AF_07/2019</v>
          </cell>
          <cell r="E497" t="str">
            <v>M2</v>
          </cell>
          <cell r="K497">
            <v>88</v>
          </cell>
          <cell r="L497">
            <v>47.65</v>
          </cell>
          <cell r="M497">
            <v>60.29</v>
          </cell>
          <cell r="N497">
            <v>5305.52</v>
          </cell>
          <cell r="O497">
            <v>49.46</v>
          </cell>
          <cell r="P497">
            <v>59.6</v>
          </cell>
          <cell r="Q497">
            <v>5244.8</v>
          </cell>
        </row>
        <row r="498">
          <cell r="D498" t="str">
            <v>Velatório</v>
          </cell>
        </row>
        <row r="499">
          <cell r="D499" t="str">
            <v>Trama de madeira do telhado</v>
          </cell>
          <cell r="G499">
            <v>11</v>
          </cell>
          <cell r="H499">
            <v>8</v>
          </cell>
          <cell r="J499">
            <v>88</v>
          </cell>
        </row>
        <row r="501">
          <cell r="D501" t="str">
            <v>Total item 7.2</v>
          </cell>
          <cell r="J501">
            <v>88</v>
          </cell>
        </row>
        <row r="503">
          <cell r="A503" t="str">
            <v>7.3</v>
          </cell>
          <cell r="B503" t="str">
            <v>SINAPI</v>
          </cell>
          <cell r="C503" t="str">
            <v>94442</v>
          </cell>
          <cell r="D503" t="str">
            <v>TELHAMENTO COM TELHA CERÂMICA DE ENCAIXE, TIPO ROMANA, COM ATÉ 2 ÁGUAS, INCLUSO TRANSPORTE VERTICAL. AF_07/2019</v>
          </cell>
          <cell r="E503" t="str">
            <v>M2</v>
          </cell>
          <cell r="K503">
            <v>88</v>
          </cell>
          <cell r="L503">
            <v>29.97</v>
          </cell>
          <cell r="M503">
            <v>37.92</v>
          </cell>
          <cell r="N503">
            <v>3336.96</v>
          </cell>
          <cell r="O503">
            <v>30.78</v>
          </cell>
          <cell r="P503">
            <v>37.090000000000003</v>
          </cell>
          <cell r="Q503">
            <v>3263.92</v>
          </cell>
        </row>
        <row r="504">
          <cell r="D504" t="str">
            <v>Velatório</v>
          </cell>
        </row>
        <row r="505">
          <cell r="D505" t="str">
            <v>Telhamento</v>
          </cell>
          <cell r="G505">
            <v>11</v>
          </cell>
          <cell r="H505">
            <v>8</v>
          </cell>
          <cell r="J505">
            <v>88</v>
          </cell>
        </row>
        <row r="507">
          <cell r="D507" t="str">
            <v>Total item 7.3</v>
          </cell>
          <cell r="J507">
            <v>88</v>
          </cell>
        </row>
        <row r="509">
          <cell r="A509" t="str">
            <v>7.4</v>
          </cell>
          <cell r="B509" t="str">
            <v>SINAPI</v>
          </cell>
          <cell r="C509" t="str">
            <v>94221</v>
          </cell>
          <cell r="D509" t="str">
            <v>CUMEEIRA PARA TELHA CERÂMICA EMBOÇADA COM ARGAMASSA TRAÇO 1:2:9 (CIMENTO, CAL E AREIA) PARA TELHADOS COM ATÉ 2 ÁGUAS, INCLUSO TRANSPORTE VERTICAL. AF_07/2019</v>
          </cell>
          <cell r="E509" t="str">
            <v>M</v>
          </cell>
          <cell r="K509">
            <v>11</v>
          </cell>
          <cell r="L509">
            <v>21.08</v>
          </cell>
          <cell r="M509">
            <v>26.67</v>
          </cell>
          <cell r="N509">
            <v>293.37</v>
          </cell>
          <cell r="O509">
            <v>22.06</v>
          </cell>
          <cell r="P509">
            <v>26.58</v>
          </cell>
          <cell r="Q509">
            <v>292.38</v>
          </cell>
        </row>
        <row r="510">
          <cell r="D510" t="str">
            <v>Velatório</v>
          </cell>
        </row>
        <row r="511">
          <cell r="D511" t="str">
            <v>Cumeeira</v>
          </cell>
          <cell r="G511">
            <v>11</v>
          </cell>
          <cell r="J511">
            <v>11</v>
          </cell>
        </row>
        <row r="513">
          <cell r="D513" t="str">
            <v>Total item 7.4</v>
          </cell>
          <cell r="J513">
            <v>11</v>
          </cell>
        </row>
        <row r="515">
          <cell r="A515" t="str">
            <v>7.5</v>
          </cell>
          <cell r="B515" t="str">
            <v>SINAPI</v>
          </cell>
          <cell r="C515" t="str">
            <v>94228</v>
          </cell>
          <cell r="D515" t="str">
            <v>CALHA EM CHAPA DE AÇO GALVANIZADO NÚMERO 24, DESENVOLVIMENTO DE 50 CM, INCLUSO TRANSPORTE VERTICAL. AF_07/2019</v>
          </cell>
          <cell r="E515" t="str">
            <v>M</v>
          </cell>
          <cell r="K515">
            <v>22</v>
          </cell>
          <cell r="L515">
            <v>78.73</v>
          </cell>
          <cell r="M515">
            <v>99.62</v>
          </cell>
          <cell r="N515">
            <v>2191.64</v>
          </cell>
          <cell r="O515">
            <v>80.14</v>
          </cell>
          <cell r="P515">
            <v>96.57</v>
          </cell>
          <cell r="Q515">
            <v>2124.54</v>
          </cell>
        </row>
        <row r="516">
          <cell r="D516" t="str">
            <v>Velatório</v>
          </cell>
        </row>
        <row r="517">
          <cell r="D517" t="str">
            <v>Calhas</v>
          </cell>
          <cell r="F517">
            <v>2</v>
          </cell>
          <cell r="G517">
            <v>11</v>
          </cell>
          <cell r="J517">
            <v>22</v>
          </cell>
        </row>
        <row r="519">
          <cell r="D519" t="str">
            <v>Total item 7.5</v>
          </cell>
          <cell r="J519">
            <v>22</v>
          </cell>
        </row>
        <row r="521">
          <cell r="A521" t="str">
            <v>7.6</v>
          </cell>
          <cell r="B521" t="str">
            <v>SINAPI</v>
          </cell>
          <cell r="C521" t="str">
            <v>89578</v>
          </cell>
          <cell r="D521" t="str">
            <v>TUBO PVC, SÉRIE R, ÁGUA PLUVIAL, DN 100 MM, FORNECIDO E INSTALADO EM CONDUTORES VERTICAIS DE ÁGUAS PLUVIAIS. AF_12/2014</v>
          </cell>
          <cell r="E521" t="str">
            <v>M</v>
          </cell>
          <cell r="K521">
            <v>6</v>
          </cell>
          <cell r="L521">
            <v>39.1</v>
          </cell>
          <cell r="M521">
            <v>49.47</v>
          </cell>
          <cell r="N521">
            <v>296.82</v>
          </cell>
          <cell r="O521">
            <v>39.5</v>
          </cell>
          <cell r="P521">
            <v>47.6</v>
          </cell>
          <cell r="Q521">
            <v>285.60000000000002</v>
          </cell>
        </row>
        <row r="522">
          <cell r="D522" t="str">
            <v>Velatório</v>
          </cell>
        </row>
        <row r="523">
          <cell r="D523" t="str">
            <v>Descidas d'água</v>
          </cell>
          <cell r="F523">
            <v>2</v>
          </cell>
          <cell r="I523">
            <v>3</v>
          </cell>
          <cell r="J523">
            <v>6</v>
          </cell>
        </row>
        <row r="525">
          <cell r="D525" t="str">
            <v>Total item 7.6</v>
          </cell>
          <cell r="J525">
            <v>6</v>
          </cell>
        </row>
        <row r="527">
          <cell r="A527" t="str">
            <v>7.7</v>
          </cell>
          <cell r="B527" t="str">
            <v>SINAPI</v>
          </cell>
          <cell r="C527" t="str">
            <v>98546</v>
          </cell>
          <cell r="D527" t="str">
            <v>IMPERMEABILIZAÇÃO DE SUPERFÍCIE COM MANTA ASFÁLTICA, UMA CAMADA, INCLUSIVE APLICAÇÃO DE PRIMER ASFÁLTICO, E=3MM, COM PROTEÇÃO MECÂNICA DE ARGAMASSA DE CIMENTO E AREIA. AF_06/2018</v>
          </cell>
          <cell r="E527" t="str">
            <v>M2</v>
          </cell>
          <cell r="K527">
            <v>5.98</v>
          </cell>
          <cell r="L527">
            <v>72.77</v>
          </cell>
          <cell r="M527">
            <v>92.08</v>
          </cell>
          <cell r="N527">
            <v>550.63</v>
          </cell>
          <cell r="O527">
            <v>75.22</v>
          </cell>
          <cell r="P527">
            <v>90.64</v>
          </cell>
          <cell r="Q527">
            <v>542.02</v>
          </cell>
        </row>
        <row r="528">
          <cell r="D528" t="str">
            <v>Marquise de entrada</v>
          </cell>
        </row>
        <row r="529">
          <cell r="D529" t="str">
            <v>Impermeabilização da face superior</v>
          </cell>
          <cell r="G529">
            <v>4.5999999999999996</v>
          </cell>
          <cell r="H529">
            <v>1.3</v>
          </cell>
          <cell r="J529">
            <v>5.98</v>
          </cell>
        </row>
        <row r="531">
          <cell r="D531" t="str">
            <v>Total item 7.7</v>
          </cell>
          <cell r="J531">
            <v>5.98</v>
          </cell>
        </row>
        <row r="533">
          <cell r="A533" t="str">
            <v>8.0</v>
          </cell>
          <cell r="D533" t="str">
            <v>ESQUADRIAS</v>
          </cell>
          <cell r="N533">
            <v>11313.279999999999</v>
          </cell>
          <cell r="Q533">
            <v>10899.04</v>
          </cell>
        </row>
        <row r="535">
          <cell r="A535" t="str">
            <v>8.1</v>
          </cell>
          <cell r="B535" t="str">
            <v>EMLURB</v>
          </cell>
          <cell r="C535" t="str">
            <v>09.01.020</v>
          </cell>
          <cell r="D535" t="str">
            <v>ESQUADRIA DE MADEIRA COM GRADE E FOLHA EM MADEIRA DE LEI PARA PORTAS EXTERNAS INCLUSIVE ASSENTAMENTO E FERRAGENS (DOBRADIÇAS, PARAFUSOS, FECHADURA, ETC).</v>
          </cell>
          <cell r="E535" t="str">
            <v>M2</v>
          </cell>
          <cell r="K535">
            <v>11.19</v>
          </cell>
          <cell r="L535">
            <v>467.64</v>
          </cell>
          <cell r="M535">
            <v>591.70000000000005</v>
          </cell>
          <cell r="N535">
            <v>6621.12</v>
          </cell>
          <cell r="O535">
            <v>476.88</v>
          </cell>
          <cell r="P535">
            <v>574.64</v>
          </cell>
          <cell r="Q535">
            <v>6430.22</v>
          </cell>
        </row>
        <row r="536">
          <cell r="D536" t="str">
            <v>Velatório</v>
          </cell>
        </row>
        <row r="537">
          <cell r="D537" t="str">
            <v>Portas de madeira maciça</v>
          </cell>
        </row>
        <row r="538">
          <cell r="D538" t="str">
            <v>Porta de entrada</v>
          </cell>
          <cell r="G538">
            <v>1.6</v>
          </cell>
          <cell r="I538">
            <v>3</v>
          </cell>
          <cell r="J538">
            <v>4.8</v>
          </cell>
        </row>
        <row r="539">
          <cell r="D539" t="str">
            <v>Porta do WC</v>
          </cell>
          <cell r="G539">
            <v>0.9</v>
          </cell>
          <cell r="I539">
            <v>2.1</v>
          </cell>
          <cell r="J539">
            <v>1.89</v>
          </cell>
        </row>
        <row r="540">
          <cell r="D540" t="str">
            <v>Janelas de madeira maciça</v>
          </cell>
        </row>
        <row r="541">
          <cell r="D541" t="str">
            <v>Janelas laterais esquerdas</v>
          </cell>
          <cell r="F541">
            <v>3</v>
          </cell>
          <cell r="G541">
            <v>1.5</v>
          </cell>
          <cell r="I541">
            <v>1</v>
          </cell>
          <cell r="J541">
            <v>4.5</v>
          </cell>
        </row>
        <row r="543">
          <cell r="D543" t="str">
            <v>Total item 8.1</v>
          </cell>
          <cell r="J543">
            <v>11.19</v>
          </cell>
        </row>
        <row r="546">
          <cell r="A546" t="str">
            <v>8.2</v>
          </cell>
          <cell r="B546" t="str">
            <v>SINAPI</v>
          </cell>
          <cell r="C546" t="str">
            <v>94570</v>
          </cell>
          <cell r="D546" t="str">
            <v>JANELA DE ALUMÍNIO DE CORRER COM 2 FOLHAS PARA VIDROS, COM VIDROS, BATENTE, ACABAMENTO COM ACETATO OU BRILHANTE E FERRAGENS. EXCLUSIVE ALIZAR E CONTRAMARCO. FORNECIMENTO E INSTALAÇÃO. AF_12/2019</v>
          </cell>
          <cell r="E546" t="str">
            <v>M2</v>
          </cell>
          <cell r="K546">
            <v>0.16</v>
          </cell>
          <cell r="L546">
            <v>311.02999999999997</v>
          </cell>
          <cell r="M546">
            <v>393.55</v>
          </cell>
          <cell r="N546">
            <v>62.96</v>
          </cell>
          <cell r="O546">
            <v>312.57</v>
          </cell>
          <cell r="P546">
            <v>376.65</v>
          </cell>
          <cell r="Q546">
            <v>60.26</v>
          </cell>
        </row>
        <row r="547">
          <cell r="D547" t="str">
            <v>Velatório</v>
          </cell>
        </row>
        <row r="548">
          <cell r="D548" t="str">
            <v>Janela do WC</v>
          </cell>
          <cell r="G548">
            <v>0.4</v>
          </cell>
          <cell r="I548">
            <v>0.4</v>
          </cell>
          <cell r="J548">
            <v>0.16</v>
          </cell>
        </row>
        <row r="550">
          <cell r="D550" t="str">
            <v>Total item 8.2</v>
          </cell>
          <cell r="J550">
            <v>0.16</v>
          </cell>
        </row>
        <row r="552">
          <cell r="A552" t="str">
            <v>8.3</v>
          </cell>
          <cell r="B552" t="str">
            <v>SINAPI</v>
          </cell>
          <cell r="C552" t="str">
            <v>37562</v>
          </cell>
          <cell r="D552" t="str">
            <v>PORTAO DE CORRER EM GRADIL FIXO DE BARRA DE FERRO CHATA DE 3 X 1/4" NA VERTICAL, SEM REQUADRO, ACABAMENTO NATURAL, COM TRILHOS E ROLDANAS - FORNECIMENTO E INSTALAÇÃO</v>
          </cell>
          <cell r="E552" t="str">
            <v>M2</v>
          </cell>
          <cell r="K552">
            <v>8</v>
          </cell>
          <cell r="L552">
            <v>457.32</v>
          </cell>
          <cell r="M552">
            <v>578.65</v>
          </cell>
          <cell r="N552">
            <v>4629.2</v>
          </cell>
          <cell r="O552">
            <v>457.32</v>
          </cell>
          <cell r="P552">
            <v>551.07000000000005</v>
          </cell>
          <cell r="Q552">
            <v>4408.5600000000004</v>
          </cell>
        </row>
        <row r="553">
          <cell r="D553" t="str">
            <v>Cemitério</v>
          </cell>
        </row>
        <row r="554">
          <cell r="D554" t="str">
            <v>Novo portão de entrada</v>
          </cell>
          <cell r="G554">
            <v>4</v>
          </cell>
          <cell r="I554">
            <v>2</v>
          </cell>
          <cell r="J554">
            <v>8</v>
          </cell>
        </row>
        <row r="556">
          <cell r="D556" t="str">
            <v>Total item 8.3</v>
          </cell>
          <cell r="J556">
            <v>8</v>
          </cell>
        </row>
        <row r="558">
          <cell r="A558" t="str">
            <v>9.0</v>
          </cell>
          <cell r="D558" t="str">
            <v>PINTURAS</v>
          </cell>
          <cell r="N558">
            <v>22513.869999999995</v>
          </cell>
          <cell r="Q558">
            <v>23229.729999999996</v>
          </cell>
        </row>
        <row r="560">
          <cell r="A560" t="str">
            <v>9.1</v>
          </cell>
          <cell r="B560" t="str">
            <v>SINAPI</v>
          </cell>
          <cell r="C560" t="str">
            <v>88485</v>
          </cell>
          <cell r="D560" t="str">
            <v>APLICAÇÃO DE FUNDO SELADOR ACRÍLICO EM PAREDES, UMA DEMÃO. AF_06/2014</v>
          </cell>
          <cell r="E560" t="str">
            <v>M2</v>
          </cell>
          <cell r="K560">
            <v>674.11</v>
          </cell>
          <cell r="L560">
            <v>2.0499999999999998</v>
          </cell>
          <cell r="M560">
            <v>2.59</v>
          </cell>
          <cell r="N560">
            <v>1745.94</v>
          </cell>
          <cell r="O560">
            <v>2.15</v>
          </cell>
          <cell r="P560">
            <v>2.59</v>
          </cell>
          <cell r="Q560">
            <v>1745.94</v>
          </cell>
        </row>
        <row r="561">
          <cell r="D561" t="str">
            <v>Painéis dos novos muros</v>
          </cell>
        </row>
        <row r="562">
          <cell r="D562" t="str">
            <v>muro frontal do cemitério existente</v>
          </cell>
          <cell r="F562">
            <v>2</v>
          </cell>
          <cell r="G562">
            <v>30</v>
          </cell>
          <cell r="I562">
            <v>2</v>
          </cell>
          <cell r="J562">
            <v>120</v>
          </cell>
        </row>
        <row r="563">
          <cell r="F563">
            <v>-1</v>
          </cell>
          <cell r="G563">
            <v>30</v>
          </cell>
          <cell r="I563">
            <v>1</v>
          </cell>
          <cell r="J563">
            <v>-30</v>
          </cell>
        </row>
        <row r="564">
          <cell r="F564">
            <v>-2</v>
          </cell>
          <cell r="G564">
            <v>4</v>
          </cell>
          <cell r="I564">
            <v>2</v>
          </cell>
          <cell r="J564">
            <v>-16</v>
          </cell>
        </row>
        <row r="565">
          <cell r="F565">
            <v>2</v>
          </cell>
          <cell r="G565">
            <v>2.5</v>
          </cell>
          <cell r="I565">
            <v>2</v>
          </cell>
          <cell r="J565">
            <v>10</v>
          </cell>
        </row>
        <row r="566">
          <cell r="D566" t="str">
            <v>muros frontal e posterior da área ampliada</v>
          </cell>
          <cell r="F566">
            <v>4</v>
          </cell>
          <cell r="G566">
            <v>28.67</v>
          </cell>
          <cell r="I566">
            <v>2</v>
          </cell>
          <cell r="J566">
            <v>229.36</v>
          </cell>
        </row>
        <row r="567">
          <cell r="D567" t="str">
            <v>muro lateral direito da área ampliada</v>
          </cell>
          <cell r="F567">
            <v>2</v>
          </cell>
          <cell r="G567">
            <v>28.23</v>
          </cell>
          <cell r="I567">
            <v>2</v>
          </cell>
          <cell r="J567">
            <v>112.92</v>
          </cell>
        </row>
        <row r="568">
          <cell r="D568" t="str">
            <v>ressaltos dos pilares para fora das paredes</v>
          </cell>
          <cell r="F568">
            <v>88</v>
          </cell>
          <cell r="G568">
            <v>0.1</v>
          </cell>
          <cell r="I568">
            <v>2</v>
          </cell>
          <cell r="J568">
            <v>17.600000000000001</v>
          </cell>
        </row>
        <row r="569">
          <cell r="D569" t="str">
            <v>complemento pilares da maraquise frontal</v>
          </cell>
          <cell r="F569">
            <v>4</v>
          </cell>
          <cell r="G569">
            <v>0.15</v>
          </cell>
          <cell r="I569">
            <v>0.64999999999999991</v>
          </cell>
          <cell r="J569">
            <v>0.39</v>
          </cell>
        </row>
        <row r="570">
          <cell r="F570">
            <v>4</v>
          </cell>
          <cell r="G570">
            <v>0.25</v>
          </cell>
          <cell r="I570">
            <v>0.64999999999999991</v>
          </cell>
          <cell r="J570">
            <v>0.65</v>
          </cell>
        </row>
        <row r="571">
          <cell r="D571" t="str">
            <v>Viga central da marquise frontal</v>
          </cell>
          <cell r="F571">
            <v>2</v>
          </cell>
          <cell r="G571">
            <v>4.3</v>
          </cell>
          <cell r="I571">
            <v>0.4</v>
          </cell>
          <cell r="J571">
            <v>3.44</v>
          </cell>
        </row>
        <row r="572">
          <cell r="D572" t="str">
            <v>Laje da marquise frontal</v>
          </cell>
          <cell r="G572">
            <v>4.5999999999999996</v>
          </cell>
          <cell r="H572">
            <v>1.3</v>
          </cell>
          <cell r="J572">
            <v>5.98</v>
          </cell>
        </row>
        <row r="573">
          <cell r="D573" t="str">
            <v>muro frontal do cemitério existente - capeaço superior</v>
          </cell>
          <cell r="G573">
            <v>40</v>
          </cell>
          <cell r="H573">
            <v>0.15</v>
          </cell>
          <cell r="J573">
            <v>6</v>
          </cell>
        </row>
        <row r="574">
          <cell r="F574">
            <v>-1</v>
          </cell>
          <cell r="G574">
            <v>4</v>
          </cell>
          <cell r="H574">
            <v>0.15</v>
          </cell>
          <cell r="J574">
            <v>-0.6</v>
          </cell>
        </row>
        <row r="575">
          <cell r="G575">
            <v>2.5</v>
          </cell>
          <cell r="H575">
            <v>0.15</v>
          </cell>
          <cell r="J575">
            <v>0.38</v>
          </cell>
        </row>
        <row r="576">
          <cell r="D576" t="str">
            <v>muros frontal e posterior da área ampliada - capeaço superior</v>
          </cell>
          <cell r="F576">
            <v>2</v>
          </cell>
          <cell r="G576">
            <v>28.67</v>
          </cell>
          <cell r="H576">
            <v>0.15</v>
          </cell>
          <cell r="J576">
            <v>8.6</v>
          </cell>
        </row>
        <row r="577">
          <cell r="D577" t="str">
            <v>muro lateral direito da área ampliada - capeaço superior</v>
          </cell>
          <cell r="G577">
            <v>28.23</v>
          </cell>
          <cell r="H577">
            <v>0.15</v>
          </cell>
          <cell r="J577">
            <v>4.2300000000000004</v>
          </cell>
        </row>
        <row r="579">
          <cell r="D579" t="str">
            <v>Jazigos - 1ª Etapa (módulo 01 a módulo 24)</v>
          </cell>
          <cell r="I579" t="str">
            <v>Hmed</v>
          </cell>
        </row>
        <row r="580">
          <cell r="D580" t="str">
            <v>empenas frontais (onde são fixadas as cruzes)</v>
          </cell>
          <cell r="F580">
            <v>48</v>
          </cell>
          <cell r="G580">
            <v>0.95</v>
          </cell>
          <cell r="I580">
            <v>0.32500000000000001</v>
          </cell>
          <cell r="J580">
            <v>14.82</v>
          </cell>
        </row>
        <row r="582">
          <cell r="D582" t="str">
            <v>Velatório</v>
          </cell>
          <cell r="I582" t="str">
            <v>Hmed</v>
          </cell>
        </row>
        <row r="583">
          <cell r="D583" t="str">
            <v>Fachadas - acima da cerâmica</v>
          </cell>
          <cell r="F583">
            <v>2</v>
          </cell>
          <cell r="G583">
            <v>7</v>
          </cell>
          <cell r="I583">
            <v>3.625</v>
          </cell>
          <cell r="J583">
            <v>50.75</v>
          </cell>
        </row>
        <row r="584">
          <cell r="F584">
            <v>2</v>
          </cell>
          <cell r="G584">
            <v>10</v>
          </cell>
          <cell r="I584">
            <v>3</v>
          </cell>
          <cell r="J584">
            <v>60</v>
          </cell>
        </row>
        <row r="585">
          <cell r="F585">
            <v>-1</v>
          </cell>
          <cell r="G585">
            <v>7</v>
          </cell>
          <cell r="I585">
            <v>1</v>
          </cell>
          <cell r="J585">
            <v>-7</v>
          </cell>
        </row>
        <row r="586">
          <cell r="F586">
            <v>-1</v>
          </cell>
          <cell r="G586">
            <v>10</v>
          </cell>
          <cell r="I586">
            <v>1</v>
          </cell>
          <cell r="J586">
            <v>-10</v>
          </cell>
        </row>
        <row r="587">
          <cell r="F587">
            <v>-1</v>
          </cell>
          <cell r="G587">
            <v>1.6</v>
          </cell>
          <cell r="I587">
            <v>2</v>
          </cell>
          <cell r="J587">
            <v>-3.2</v>
          </cell>
        </row>
        <row r="588">
          <cell r="F588">
            <v>-3</v>
          </cell>
          <cell r="G588">
            <v>1.5</v>
          </cell>
          <cell r="I588">
            <v>1</v>
          </cell>
          <cell r="J588">
            <v>-4.5</v>
          </cell>
        </row>
        <row r="589">
          <cell r="D589" t="str">
            <v>Paredes internas, exceto WC</v>
          </cell>
          <cell r="F589">
            <v>2</v>
          </cell>
          <cell r="G589">
            <v>6.7</v>
          </cell>
          <cell r="I589">
            <v>3.625</v>
          </cell>
          <cell r="J589">
            <v>48.58</v>
          </cell>
        </row>
        <row r="590">
          <cell r="F590">
            <v>2</v>
          </cell>
          <cell r="G590">
            <v>9.6999999999999993</v>
          </cell>
          <cell r="I590">
            <v>3</v>
          </cell>
          <cell r="J590">
            <v>58.2</v>
          </cell>
        </row>
        <row r="591">
          <cell r="F591">
            <v>-1</v>
          </cell>
          <cell r="G591">
            <v>1.6</v>
          </cell>
          <cell r="I591">
            <v>3</v>
          </cell>
          <cell r="J591">
            <v>-4.8</v>
          </cell>
        </row>
        <row r="592">
          <cell r="F592">
            <v>-3</v>
          </cell>
          <cell r="G592">
            <v>1.5</v>
          </cell>
          <cell r="I592">
            <v>1</v>
          </cell>
          <cell r="J592">
            <v>-4.5</v>
          </cell>
        </row>
        <row r="593">
          <cell r="D593" t="str">
            <v>Interior do WC - acima da cerâmica</v>
          </cell>
          <cell r="G593">
            <v>1.4</v>
          </cell>
          <cell r="I593">
            <v>1.2</v>
          </cell>
          <cell r="J593">
            <v>1.68</v>
          </cell>
        </row>
        <row r="594">
          <cell r="G594">
            <v>1.3</v>
          </cell>
          <cell r="I594">
            <v>1.2</v>
          </cell>
          <cell r="J594">
            <v>1.56</v>
          </cell>
        </row>
        <row r="595">
          <cell r="F595">
            <v>-1</v>
          </cell>
          <cell r="G595">
            <v>0.9</v>
          </cell>
          <cell r="I595">
            <v>0.30000000000000004</v>
          </cell>
          <cell r="J595">
            <v>-0.27</v>
          </cell>
        </row>
        <row r="596">
          <cell r="F596">
            <v>-1</v>
          </cell>
          <cell r="G596">
            <v>0.4</v>
          </cell>
          <cell r="I596">
            <v>0.4</v>
          </cell>
          <cell r="J596">
            <v>-0.16</v>
          </cell>
        </row>
        <row r="598">
          <cell r="D598" t="str">
            <v>Total item 9.1</v>
          </cell>
          <cell r="J598">
            <v>674.11</v>
          </cell>
        </row>
        <row r="600">
          <cell r="A600" t="str">
            <v>9.2</v>
          </cell>
          <cell r="B600" t="str">
            <v>SINAPI</v>
          </cell>
          <cell r="C600" t="str">
            <v>96135</v>
          </cell>
          <cell r="D600" t="str">
            <v>APLICAÇÃO MANUAL DE MASSA ACRÍLICA EM PAREDES EXTERNAS DE CASAS, DUAS DEMÃOS. AF_05/2017</v>
          </cell>
          <cell r="E600" t="str">
            <v>M2</v>
          </cell>
          <cell r="K600">
            <v>130.96999999999997</v>
          </cell>
          <cell r="L600">
            <v>18.54</v>
          </cell>
          <cell r="M600">
            <v>23.46</v>
          </cell>
          <cell r="N600">
            <v>3072.55</v>
          </cell>
          <cell r="O600">
            <v>19.989999999999998</v>
          </cell>
          <cell r="P600">
            <v>24.09</v>
          </cell>
          <cell r="Q600">
            <v>3155.06</v>
          </cell>
        </row>
        <row r="601">
          <cell r="D601" t="str">
            <v>Velatório</v>
          </cell>
          <cell r="I601" t="str">
            <v>Hmed</v>
          </cell>
        </row>
        <row r="602">
          <cell r="D602" t="str">
            <v>Fachadas frontal e lateral esquerda - acima da cerâmica</v>
          </cell>
          <cell r="G602">
            <v>7</v>
          </cell>
          <cell r="I602">
            <v>3.625</v>
          </cell>
          <cell r="J602">
            <v>25.38</v>
          </cell>
        </row>
        <row r="603">
          <cell r="G603">
            <v>10</v>
          </cell>
          <cell r="I603">
            <v>3</v>
          </cell>
          <cell r="J603">
            <v>30</v>
          </cell>
        </row>
        <row r="604">
          <cell r="F604">
            <v>-1</v>
          </cell>
          <cell r="G604">
            <v>7</v>
          </cell>
          <cell r="I604">
            <v>1</v>
          </cell>
          <cell r="J604">
            <v>-7</v>
          </cell>
        </row>
        <row r="605">
          <cell r="F605">
            <v>-1</v>
          </cell>
          <cell r="G605">
            <v>10</v>
          </cell>
          <cell r="I605">
            <v>1</v>
          </cell>
          <cell r="J605">
            <v>-10</v>
          </cell>
        </row>
        <row r="606">
          <cell r="F606">
            <v>-1</v>
          </cell>
          <cell r="G606">
            <v>1.6</v>
          </cell>
          <cell r="I606">
            <v>2</v>
          </cell>
          <cell r="J606">
            <v>-3.2</v>
          </cell>
        </row>
        <row r="607">
          <cell r="F607">
            <v>-3</v>
          </cell>
          <cell r="G607">
            <v>1.5</v>
          </cell>
          <cell r="I607">
            <v>1</v>
          </cell>
          <cell r="J607">
            <v>-4.5</v>
          </cell>
        </row>
        <row r="608">
          <cell r="D608" t="str">
            <v>Paredes internas, exceto WC</v>
          </cell>
          <cell r="F608">
            <v>2</v>
          </cell>
          <cell r="G608">
            <v>6.7</v>
          </cell>
          <cell r="I608">
            <v>3.625</v>
          </cell>
          <cell r="J608">
            <v>48.58</v>
          </cell>
        </row>
        <row r="609">
          <cell r="F609">
            <v>2</v>
          </cell>
          <cell r="G609">
            <v>9.6999999999999993</v>
          </cell>
          <cell r="I609">
            <v>3</v>
          </cell>
          <cell r="J609">
            <v>58.2</v>
          </cell>
        </row>
        <row r="610">
          <cell r="F610">
            <v>-1</v>
          </cell>
          <cell r="G610">
            <v>1.6</v>
          </cell>
          <cell r="I610">
            <v>3</v>
          </cell>
          <cell r="J610">
            <v>-4.8</v>
          </cell>
        </row>
        <row r="611">
          <cell r="F611">
            <v>-3</v>
          </cell>
          <cell r="G611">
            <v>1.5</v>
          </cell>
          <cell r="I611">
            <v>1</v>
          </cell>
          <cell r="J611">
            <v>-4.5</v>
          </cell>
        </row>
        <row r="612">
          <cell r="D612" t="str">
            <v>Interior do WC - acima da cerâmica</v>
          </cell>
          <cell r="G612">
            <v>1.4</v>
          </cell>
          <cell r="I612">
            <v>1.2</v>
          </cell>
          <cell r="J612">
            <v>1.68</v>
          </cell>
        </row>
        <row r="613">
          <cell r="G613">
            <v>1.3</v>
          </cell>
          <cell r="I613">
            <v>1.2</v>
          </cell>
          <cell r="J613">
            <v>1.56</v>
          </cell>
        </row>
        <row r="614">
          <cell r="F614">
            <v>-1</v>
          </cell>
          <cell r="G614">
            <v>0.9</v>
          </cell>
          <cell r="I614">
            <v>0.30000000000000004</v>
          </cell>
          <cell r="J614">
            <v>-0.27</v>
          </cell>
        </row>
        <row r="615">
          <cell r="F615">
            <v>-1</v>
          </cell>
          <cell r="G615">
            <v>0.4</v>
          </cell>
          <cell r="I615">
            <v>0.4</v>
          </cell>
          <cell r="J615">
            <v>-0.16</v>
          </cell>
        </row>
        <row r="617">
          <cell r="D617" t="str">
            <v>Total item 9.2</v>
          </cell>
          <cell r="J617">
            <v>130.96999999999997</v>
          </cell>
        </row>
        <row r="619">
          <cell r="A619" t="str">
            <v>9.3</v>
          </cell>
          <cell r="B619" t="str">
            <v>SINAPI</v>
          </cell>
          <cell r="C619" t="str">
            <v>88489</v>
          </cell>
          <cell r="D619" t="str">
            <v>APLICAÇÃO MANUAL DE PINTURA COM TINTA LÁTEX ACRÍLICA EM PAREDES, DUAS DEMÃOS. AF_06/2014</v>
          </cell>
          <cell r="E619" t="str">
            <v>M2</v>
          </cell>
          <cell r="K619">
            <v>1190.47</v>
          </cell>
          <cell r="L619">
            <v>11.15</v>
          </cell>
          <cell r="M619">
            <v>14.11</v>
          </cell>
          <cell r="N619">
            <v>16797.53</v>
          </cell>
          <cell r="O619">
            <v>12.13</v>
          </cell>
          <cell r="P619">
            <v>14.62</v>
          </cell>
          <cell r="Q619">
            <v>17404.669999999998</v>
          </cell>
        </row>
        <row r="620">
          <cell r="D620" t="str">
            <v>Painéis dos muros antigos</v>
          </cell>
        </row>
        <row r="621">
          <cell r="D621" t="str">
            <v>Muro lateral esquerdo - existente</v>
          </cell>
          <cell r="F621">
            <v>2</v>
          </cell>
          <cell r="G621">
            <v>70.27</v>
          </cell>
          <cell r="I621">
            <v>1.7</v>
          </cell>
          <cell r="J621">
            <v>238.92</v>
          </cell>
        </row>
        <row r="622">
          <cell r="D622" t="str">
            <v>Muro posterior - existente</v>
          </cell>
          <cell r="F622">
            <v>2</v>
          </cell>
          <cell r="G622">
            <v>39.6</v>
          </cell>
          <cell r="I622">
            <v>1.7</v>
          </cell>
          <cell r="J622">
            <v>134.63999999999999</v>
          </cell>
        </row>
        <row r="623">
          <cell r="D623" t="str">
            <v>Muro lateral direito - existente</v>
          </cell>
          <cell r="F623">
            <v>2</v>
          </cell>
          <cell r="G623">
            <v>42</v>
          </cell>
          <cell r="I623">
            <v>1.7</v>
          </cell>
          <cell r="J623">
            <v>142.80000000000001</v>
          </cell>
        </row>
        <row r="625">
          <cell r="D625" t="str">
            <v>Painéis dos novos muros</v>
          </cell>
        </row>
        <row r="626">
          <cell r="D626" t="str">
            <v>muro frontal do cemitério existente</v>
          </cell>
          <cell r="F626">
            <v>2</v>
          </cell>
          <cell r="G626">
            <v>30</v>
          </cell>
          <cell r="I626">
            <v>2</v>
          </cell>
          <cell r="J626">
            <v>120</v>
          </cell>
        </row>
        <row r="627">
          <cell r="F627">
            <v>-1</v>
          </cell>
          <cell r="G627">
            <v>30</v>
          </cell>
          <cell r="I627">
            <v>1</v>
          </cell>
          <cell r="J627">
            <v>-30</v>
          </cell>
        </row>
        <row r="628">
          <cell r="F628">
            <v>-2</v>
          </cell>
          <cell r="G628">
            <v>4</v>
          </cell>
          <cell r="I628">
            <v>2</v>
          </cell>
          <cell r="J628">
            <v>-16</v>
          </cell>
        </row>
        <row r="629">
          <cell r="F629">
            <v>2</v>
          </cell>
          <cell r="G629">
            <v>2.5</v>
          </cell>
          <cell r="I629">
            <v>2</v>
          </cell>
          <cell r="J629">
            <v>10</v>
          </cell>
        </row>
        <row r="630">
          <cell r="D630" t="str">
            <v>muros frontal e posterior da área ampliada</v>
          </cell>
          <cell r="F630">
            <v>4</v>
          </cell>
          <cell r="G630">
            <v>28.67</v>
          </cell>
          <cell r="I630">
            <v>2</v>
          </cell>
          <cell r="J630">
            <v>229.36</v>
          </cell>
        </row>
        <row r="631">
          <cell r="D631" t="str">
            <v>muro lateral direito da área ampliada</v>
          </cell>
          <cell r="F631">
            <v>2</v>
          </cell>
          <cell r="G631">
            <v>28.23</v>
          </cell>
          <cell r="I631">
            <v>2</v>
          </cell>
          <cell r="J631">
            <v>112.92</v>
          </cell>
        </row>
        <row r="632">
          <cell r="D632" t="str">
            <v>ressaltos dos pilares para fora das paredes</v>
          </cell>
          <cell r="F632">
            <v>88</v>
          </cell>
          <cell r="G632">
            <v>0.1</v>
          </cell>
          <cell r="I632">
            <v>2</v>
          </cell>
          <cell r="J632">
            <v>17.600000000000001</v>
          </cell>
        </row>
        <row r="633">
          <cell r="D633" t="str">
            <v>complemento pilares da maraquise frontal</v>
          </cell>
          <cell r="F633">
            <v>4</v>
          </cell>
          <cell r="G633">
            <v>0.15</v>
          </cell>
          <cell r="I633">
            <v>0.64999999999999991</v>
          </cell>
          <cell r="J633">
            <v>0.39</v>
          </cell>
        </row>
        <row r="634">
          <cell r="F634">
            <v>4</v>
          </cell>
          <cell r="G634">
            <v>0.25</v>
          </cell>
          <cell r="I634">
            <v>0.64999999999999991</v>
          </cell>
          <cell r="J634">
            <v>0.65</v>
          </cell>
        </row>
        <row r="635">
          <cell r="D635" t="str">
            <v>Viga central da marquise frontal</v>
          </cell>
          <cell r="F635">
            <v>2</v>
          </cell>
          <cell r="G635">
            <v>4.3</v>
          </cell>
          <cell r="I635">
            <v>0.4</v>
          </cell>
          <cell r="J635">
            <v>3.44</v>
          </cell>
        </row>
        <row r="636">
          <cell r="D636" t="str">
            <v>Laje da marquise frontal</v>
          </cell>
          <cell r="G636">
            <v>4.5999999999999996</v>
          </cell>
          <cell r="H636">
            <v>1.3</v>
          </cell>
          <cell r="J636">
            <v>5.98</v>
          </cell>
        </row>
        <row r="637">
          <cell r="D637" t="str">
            <v>muro frontal do cemitério existente - capeaço superior</v>
          </cell>
          <cell r="G637">
            <v>40</v>
          </cell>
          <cell r="H637">
            <v>0.15</v>
          </cell>
          <cell r="J637">
            <v>6</v>
          </cell>
        </row>
        <row r="638">
          <cell r="F638">
            <v>-1</v>
          </cell>
          <cell r="G638">
            <v>4</v>
          </cell>
          <cell r="H638">
            <v>0.15</v>
          </cell>
          <cell r="J638">
            <v>-0.6</v>
          </cell>
        </row>
        <row r="639">
          <cell r="G639">
            <v>2.5</v>
          </cell>
          <cell r="H639">
            <v>0.15</v>
          </cell>
          <cell r="J639">
            <v>0.38</v>
          </cell>
        </row>
        <row r="640">
          <cell r="D640" t="str">
            <v>muros frontal e posterior da área ampliada - capeaço superior</v>
          </cell>
          <cell r="F640">
            <v>2</v>
          </cell>
          <cell r="G640">
            <v>28.67</v>
          </cell>
          <cell r="H640">
            <v>0.15</v>
          </cell>
          <cell r="J640">
            <v>8.6</v>
          </cell>
        </row>
        <row r="641">
          <cell r="D641" t="str">
            <v>muro lateral direito da área ampliada - capeaço superior</v>
          </cell>
          <cell r="G641">
            <v>28.23</v>
          </cell>
          <cell r="H641">
            <v>0.15</v>
          </cell>
          <cell r="J641">
            <v>4.2300000000000004</v>
          </cell>
        </row>
        <row r="643">
          <cell r="D643" t="str">
            <v>Jazigos - 1ª Etapa (módulo 01 a módulo 24)</v>
          </cell>
          <cell r="I643" t="str">
            <v>Hmed</v>
          </cell>
        </row>
        <row r="644">
          <cell r="D644" t="str">
            <v>empenas frontais (onde são fixadas as cruzes)</v>
          </cell>
          <cell r="F644">
            <v>48</v>
          </cell>
          <cell r="G644">
            <v>0.95</v>
          </cell>
          <cell r="I644">
            <v>0.32500000000000001</v>
          </cell>
          <cell r="J644">
            <v>14.82</v>
          </cell>
        </row>
        <row r="646">
          <cell r="D646" t="str">
            <v>Velatório</v>
          </cell>
          <cell r="I646" t="str">
            <v>Hmed</v>
          </cell>
        </row>
        <row r="647">
          <cell r="D647" t="str">
            <v>Fachadas - acima da cerâmica</v>
          </cell>
          <cell r="F647">
            <v>2</v>
          </cell>
          <cell r="G647">
            <v>7</v>
          </cell>
          <cell r="I647">
            <v>3.625</v>
          </cell>
          <cell r="J647">
            <v>50.75</v>
          </cell>
        </row>
        <row r="648">
          <cell r="F648">
            <v>2</v>
          </cell>
          <cell r="G648">
            <v>10</v>
          </cell>
          <cell r="I648">
            <v>3</v>
          </cell>
          <cell r="J648">
            <v>60</v>
          </cell>
        </row>
        <row r="649">
          <cell r="F649">
            <v>-1</v>
          </cell>
          <cell r="G649">
            <v>7</v>
          </cell>
          <cell r="I649">
            <v>1</v>
          </cell>
          <cell r="J649">
            <v>-7</v>
          </cell>
        </row>
        <row r="650">
          <cell r="F650">
            <v>-1</v>
          </cell>
          <cell r="G650">
            <v>10</v>
          </cell>
          <cell r="I650">
            <v>1</v>
          </cell>
          <cell r="J650">
            <v>-10</v>
          </cell>
        </row>
        <row r="651">
          <cell r="F651">
            <v>-1</v>
          </cell>
          <cell r="G651">
            <v>1.6</v>
          </cell>
          <cell r="I651">
            <v>2</v>
          </cell>
          <cell r="J651">
            <v>-3.2</v>
          </cell>
        </row>
        <row r="652">
          <cell r="F652">
            <v>-3</v>
          </cell>
          <cell r="G652">
            <v>1.5</v>
          </cell>
          <cell r="I652">
            <v>1</v>
          </cell>
          <cell r="J652">
            <v>-4.5</v>
          </cell>
        </row>
        <row r="653">
          <cell r="D653" t="str">
            <v>Paredes internas, exceto WC</v>
          </cell>
          <cell r="F653">
            <v>2</v>
          </cell>
          <cell r="G653">
            <v>6.7</v>
          </cell>
          <cell r="I653">
            <v>3.625</v>
          </cell>
          <cell r="J653">
            <v>48.58</v>
          </cell>
        </row>
        <row r="654">
          <cell r="F654">
            <v>2</v>
          </cell>
          <cell r="G654">
            <v>9.6999999999999993</v>
          </cell>
          <cell r="I654">
            <v>3</v>
          </cell>
          <cell r="J654">
            <v>58.2</v>
          </cell>
        </row>
        <row r="655">
          <cell r="F655">
            <v>-1</v>
          </cell>
          <cell r="G655">
            <v>1.6</v>
          </cell>
          <cell r="I655">
            <v>3</v>
          </cell>
          <cell r="J655">
            <v>-4.8</v>
          </cell>
        </row>
        <row r="656">
          <cell r="F656">
            <v>-3</v>
          </cell>
          <cell r="G656">
            <v>1.5</v>
          </cell>
          <cell r="I656">
            <v>1</v>
          </cell>
          <cell r="J656">
            <v>-4.5</v>
          </cell>
        </row>
        <row r="657">
          <cell r="D657" t="str">
            <v>Interior do WC - acima da cerâmica</v>
          </cell>
          <cell r="G657">
            <v>1.4</v>
          </cell>
          <cell r="I657">
            <v>1.2</v>
          </cell>
          <cell r="J657">
            <v>1.68</v>
          </cell>
        </row>
        <row r="658">
          <cell r="G658">
            <v>1.3</v>
          </cell>
          <cell r="I658">
            <v>1.2</v>
          </cell>
          <cell r="J658">
            <v>1.56</v>
          </cell>
        </row>
        <row r="659">
          <cell r="F659">
            <v>-1</v>
          </cell>
          <cell r="G659">
            <v>0.9</v>
          </cell>
          <cell r="I659">
            <v>0.30000000000000004</v>
          </cell>
          <cell r="J659">
            <v>-0.27</v>
          </cell>
        </row>
        <row r="660">
          <cell r="F660">
            <v>-1</v>
          </cell>
          <cell r="G660">
            <v>0.4</v>
          </cell>
          <cell r="I660">
            <v>0.4</v>
          </cell>
          <cell r="J660">
            <v>-0.16</v>
          </cell>
        </row>
        <row r="662">
          <cell r="D662" t="str">
            <v>Total item 9.3</v>
          </cell>
          <cell r="J662">
            <v>1190.47</v>
          </cell>
        </row>
        <row r="664">
          <cell r="A664" t="str">
            <v>9.4</v>
          </cell>
          <cell r="B664" t="str">
            <v>SINAPI</v>
          </cell>
          <cell r="C664" t="str">
            <v>102213</v>
          </cell>
          <cell r="D664" t="str">
            <v>PINTURA VERNIZ (INCOLOR) ALQUÍDICO EM MADEIRA, USO INTERNO E EXTERNO, 2 DEMÃOS. AF_01/2021</v>
          </cell>
          <cell r="E664" t="str">
            <v>M2</v>
          </cell>
          <cell r="K664">
            <v>22.38</v>
          </cell>
          <cell r="L664">
            <v>14.12</v>
          </cell>
          <cell r="M664">
            <v>17.87</v>
          </cell>
          <cell r="N664">
            <v>399.93</v>
          </cell>
          <cell r="O664">
            <v>15.13</v>
          </cell>
          <cell r="P664">
            <v>18.23</v>
          </cell>
          <cell r="Q664">
            <v>407.98</v>
          </cell>
        </row>
        <row r="665">
          <cell r="D665" t="str">
            <v>Pintura das portas de madeira</v>
          </cell>
          <cell r="F665" t="str">
            <v xml:space="preserve">2x </v>
          </cell>
          <cell r="G665" t="str">
            <v>Área</v>
          </cell>
        </row>
        <row r="666">
          <cell r="D666" t="str">
            <v>2x área das portas de madeira</v>
          </cell>
          <cell r="F666">
            <v>2</v>
          </cell>
          <cell r="G666">
            <v>11.19</v>
          </cell>
          <cell r="J666">
            <v>22.38</v>
          </cell>
        </row>
        <row r="668">
          <cell r="D668" t="str">
            <v>Total item 9.4</v>
          </cell>
          <cell r="J668">
            <v>22.38</v>
          </cell>
        </row>
        <row r="670">
          <cell r="A670" t="str">
            <v>9.5</v>
          </cell>
          <cell r="B670" t="str">
            <v>SINAPI</v>
          </cell>
          <cell r="C670" t="str">
            <v>100722</v>
          </cell>
          <cell r="D670" t="str">
            <v>PINTURA COM TINTA ALQUÍDICA DE FUNDO (TIPO ZARCÃO) APLICADA A ROLO OU PINCEL SOBRE SUPERFÍCIES METÁLICAS (EXCETO PERFIL) EXECUTADO EM OBRA (POR DEMÃO). AF_01/2020</v>
          </cell>
          <cell r="E670" t="str">
            <v>M2</v>
          </cell>
          <cell r="K670">
            <v>8</v>
          </cell>
          <cell r="L670">
            <v>16.46</v>
          </cell>
          <cell r="M670">
            <v>20.83</v>
          </cell>
          <cell r="N670">
            <v>166.64</v>
          </cell>
          <cell r="O670">
            <v>17.91</v>
          </cell>
          <cell r="P670">
            <v>21.58</v>
          </cell>
          <cell r="Q670">
            <v>172.64</v>
          </cell>
        </row>
        <row r="671">
          <cell r="D671" t="str">
            <v>Pintura das portas de madeira</v>
          </cell>
          <cell r="G671" t="str">
            <v>Área</v>
          </cell>
        </row>
        <row r="672">
          <cell r="D672" t="str">
            <v>1x área das grades de ferro</v>
          </cell>
          <cell r="G672">
            <v>8</v>
          </cell>
          <cell r="J672">
            <v>8</v>
          </cell>
        </row>
        <row r="674">
          <cell r="D674" t="str">
            <v>Total item 9.5</v>
          </cell>
          <cell r="J674">
            <v>8</v>
          </cell>
        </row>
        <row r="676">
          <cell r="A676" t="str">
            <v>9.6</v>
          </cell>
          <cell r="B676" t="str">
            <v>SINAPI</v>
          </cell>
          <cell r="C676" t="str">
            <v>100760</v>
          </cell>
          <cell r="D676" t="str">
            <v>PINTURA COM TINTA ALQUÍDICA DE ACABAMENTO (ESMALTE SINTÉTICO BRILHANTE) APLICADA A ROLO OU PINCEL SOBRE SUPERFÍCIES METÁLICAS (EXCETO PERFIL) EXECUTADO EM OBRA (02 DEMÃOS). AF_01/2020</v>
          </cell>
          <cell r="E676" t="str">
            <v>M2</v>
          </cell>
          <cell r="K676">
            <v>8</v>
          </cell>
          <cell r="L676">
            <v>32.729999999999997</v>
          </cell>
          <cell r="M676">
            <v>41.41</v>
          </cell>
          <cell r="N676">
            <v>331.28</v>
          </cell>
          <cell r="O676">
            <v>35.630000000000003</v>
          </cell>
          <cell r="P676">
            <v>42.93</v>
          </cell>
          <cell r="Q676">
            <v>343.44</v>
          </cell>
        </row>
        <row r="677">
          <cell r="D677" t="str">
            <v>Pintura das portas de madeira</v>
          </cell>
          <cell r="G677" t="str">
            <v>Área</v>
          </cell>
        </row>
        <row r="678">
          <cell r="D678" t="str">
            <v>1x área das grades de ferro</v>
          </cell>
          <cell r="G678">
            <v>8</v>
          </cell>
          <cell r="J678">
            <v>8</v>
          </cell>
        </row>
        <row r="680">
          <cell r="D680" t="str">
            <v>Total item 9.6</v>
          </cell>
          <cell r="J680">
            <v>8</v>
          </cell>
        </row>
        <row r="682">
          <cell r="A682" t="str">
            <v>10.0</v>
          </cell>
          <cell r="D682" t="str">
            <v>INSTALAÇÕES ELÉTRICAS</v>
          </cell>
          <cell r="N682">
            <v>35679.899999999994</v>
          </cell>
          <cell r="Q682">
            <v>34282.370000000003</v>
          </cell>
        </row>
        <row r="684">
          <cell r="A684" t="str">
            <v>10.1</v>
          </cell>
          <cell r="B684" t="str">
            <v>SINAPI</v>
          </cell>
          <cell r="C684" t="str">
            <v>93128</v>
          </cell>
          <cell r="D684" t="str">
            <v>PONTO DE ILUMINAÇÃO RESIDENCIAL INCLUINDO INTERRUPTOR SIMPLES, CAIXA ELÉTRICA, ELETRODUTO, CABO, RASGO, QUEBRA E CHUMBAMENTO (EXCLUINDO LUMINÁRIA E LÂMPADA). AF_01/2016</v>
          </cell>
          <cell r="E684" t="str">
            <v>UN</v>
          </cell>
          <cell r="K684">
            <v>4</v>
          </cell>
          <cell r="L684">
            <v>110.74</v>
          </cell>
          <cell r="M684">
            <v>140.12</v>
          </cell>
          <cell r="N684">
            <v>560.48</v>
          </cell>
          <cell r="O684">
            <v>118.93</v>
          </cell>
          <cell r="P684">
            <v>143.31</v>
          </cell>
          <cell r="Q684">
            <v>573.24</v>
          </cell>
        </row>
        <row r="685">
          <cell r="D685" t="str">
            <v>Velatório</v>
          </cell>
        </row>
        <row r="686">
          <cell r="D686" t="str">
            <v>Salão do velatório</v>
          </cell>
          <cell r="F686">
            <v>2</v>
          </cell>
          <cell r="J686">
            <v>2</v>
          </cell>
        </row>
        <row r="687">
          <cell r="D687" t="str">
            <v>WC do velatório</v>
          </cell>
          <cell r="F687">
            <v>1</v>
          </cell>
          <cell r="J687">
            <v>1</v>
          </cell>
        </row>
        <row r="688">
          <cell r="D688" t="str">
            <v>Cemitério</v>
          </cell>
        </row>
        <row r="689">
          <cell r="D689" t="str">
            <v>Marquise frontal</v>
          </cell>
          <cell r="F689">
            <v>1</v>
          </cell>
          <cell r="J689">
            <v>1</v>
          </cell>
        </row>
        <row r="691">
          <cell r="D691" t="str">
            <v>Total item 10.1</v>
          </cell>
          <cell r="J691">
            <v>4</v>
          </cell>
        </row>
        <row r="693">
          <cell r="A693" t="str">
            <v>10.2</v>
          </cell>
          <cell r="B693" t="str">
            <v>SINAPI</v>
          </cell>
          <cell r="C693" t="str">
            <v>97592</v>
          </cell>
          <cell r="D693" t="str">
            <v>LUMINÁRIA TIPO PLAFON, DE SOBREPOR, COM 1 LÂMPADA LED DE 15 W, SEM REATOR - FORNECIMENTO E INSTALAÇÃO. AF_02/2020</v>
          </cell>
          <cell r="E693" t="str">
            <v>UN</v>
          </cell>
          <cell r="K693">
            <v>4</v>
          </cell>
          <cell r="L693">
            <v>40.99</v>
          </cell>
          <cell r="M693">
            <v>51.86</v>
          </cell>
          <cell r="N693">
            <v>207.44</v>
          </cell>
          <cell r="O693">
            <v>42.5</v>
          </cell>
          <cell r="P693">
            <v>51.21</v>
          </cell>
          <cell r="Q693">
            <v>204.84</v>
          </cell>
        </row>
        <row r="694">
          <cell r="D694" t="str">
            <v>Velatório</v>
          </cell>
        </row>
        <row r="695">
          <cell r="D695" t="str">
            <v>Salão do velatório</v>
          </cell>
          <cell r="F695">
            <v>2</v>
          </cell>
          <cell r="J695">
            <v>2</v>
          </cell>
        </row>
        <row r="696">
          <cell r="D696" t="str">
            <v>WC do velatório</v>
          </cell>
          <cell r="F696">
            <v>1</v>
          </cell>
          <cell r="J696">
            <v>1</v>
          </cell>
        </row>
        <row r="697">
          <cell r="D697" t="str">
            <v>Cemitério</v>
          </cell>
        </row>
        <row r="698">
          <cell r="D698" t="str">
            <v>Marquise frontal</v>
          </cell>
          <cell r="F698">
            <v>1</v>
          </cell>
          <cell r="J698">
            <v>1</v>
          </cell>
        </row>
        <row r="700">
          <cell r="D700" t="str">
            <v>Total item 10.2</v>
          </cell>
          <cell r="J700">
            <v>4</v>
          </cell>
        </row>
        <row r="702">
          <cell r="A702" t="str">
            <v>10.3</v>
          </cell>
          <cell r="B702" t="str">
            <v>SINAPI</v>
          </cell>
          <cell r="C702" t="str">
            <v>93142</v>
          </cell>
          <cell r="D702" t="str">
            <v>PONTO DE TOMADA RESIDENCIAL INCLUINDO TOMADA (2 MÓDULOS) 10A/250V, CAIXA ELÉTRICA, ELETRODUTO, CABO, RASGO, QUEBRA E CHUMBAMENTO. AF_01/2016</v>
          </cell>
          <cell r="E702" t="str">
            <v>UN</v>
          </cell>
          <cell r="K702">
            <v>3</v>
          </cell>
          <cell r="L702">
            <v>153.09</v>
          </cell>
          <cell r="M702">
            <v>193.7</v>
          </cell>
          <cell r="N702">
            <v>581.1</v>
          </cell>
          <cell r="O702">
            <v>163</v>
          </cell>
          <cell r="P702">
            <v>196.42</v>
          </cell>
          <cell r="Q702">
            <v>589.26</v>
          </cell>
        </row>
        <row r="703">
          <cell r="D703" t="str">
            <v>Velatório</v>
          </cell>
        </row>
        <row r="704">
          <cell r="D704" t="str">
            <v>Salão do velatório</v>
          </cell>
          <cell r="F704">
            <v>3</v>
          </cell>
          <cell r="J704">
            <v>3</v>
          </cell>
        </row>
        <row r="706">
          <cell r="D706" t="str">
            <v>Total item 10.3</v>
          </cell>
          <cell r="J706">
            <v>3</v>
          </cell>
        </row>
        <row r="708">
          <cell r="A708" t="str">
            <v>10.4</v>
          </cell>
          <cell r="B708" t="str">
            <v>SINAPI</v>
          </cell>
          <cell r="C708" t="str">
            <v>91868</v>
          </cell>
          <cell r="D708" t="str">
            <v>ELETRODUTO RÍGIDO ROSCÁVEL, PVC, DN 32 MM (1"), PARA CIRCUITOS TERMINAIS, INSTALADO EM PISOS/LAJES - FORNECIMENTO E INSTALAÇÃO. AF_12/2015</v>
          </cell>
          <cell r="E708" t="str">
            <v>M</v>
          </cell>
          <cell r="K708">
            <v>107</v>
          </cell>
          <cell r="L708">
            <v>10.82</v>
          </cell>
          <cell r="M708">
            <v>13.69</v>
          </cell>
          <cell r="N708">
            <v>1464.83</v>
          </cell>
          <cell r="O708">
            <v>11.29</v>
          </cell>
          <cell r="P708">
            <v>13.6</v>
          </cell>
          <cell r="Q708">
            <v>1455.2</v>
          </cell>
        </row>
        <row r="709">
          <cell r="D709" t="str">
            <v>Iluminação</v>
          </cell>
        </row>
        <row r="710">
          <cell r="D710" t="str">
            <v>Velatório ao poste 1</v>
          </cell>
          <cell r="G710">
            <v>14</v>
          </cell>
          <cell r="J710">
            <v>14</v>
          </cell>
        </row>
        <row r="711">
          <cell r="D711" t="str">
            <v>Poste 1 ao poste 2</v>
          </cell>
          <cell r="G711">
            <v>22</v>
          </cell>
          <cell r="J711">
            <v>22</v>
          </cell>
        </row>
        <row r="712">
          <cell r="D712" t="str">
            <v>Poste 2 ao poste 3</v>
          </cell>
          <cell r="G712">
            <v>35</v>
          </cell>
          <cell r="J712">
            <v>35</v>
          </cell>
        </row>
        <row r="713">
          <cell r="D713" t="str">
            <v>Poste 2 ao poste 4</v>
          </cell>
          <cell r="G713">
            <v>19</v>
          </cell>
          <cell r="J713">
            <v>19</v>
          </cell>
        </row>
        <row r="714">
          <cell r="D714" t="str">
            <v>Poste 4 ao poste 5</v>
          </cell>
          <cell r="G714">
            <v>17</v>
          </cell>
          <cell r="J714">
            <v>17</v>
          </cell>
        </row>
        <row r="716">
          <cell r="D716" t="str">
            <v>Total item 10.4</v>
          </cell>
          <cell r="J716">
            <v>107</v>
          </cell>
        </row>
        <row r="718">
          <cell r="A718" t="str">
            <v>10.5</v>
          </cell>
          <cell r="B718" t="str">
            <v>SINAPI</v>
          </cell>
          <cell r="C718" t="str">
            <v>91928</v>
          </cell>
          <cell r="D718" t="str">
            <v>CABO DE COBRE FLEXÍVEL ISOLADO, 4 MM², ANTI-CHAMA 450/750 V, PARA CIRCUITOS TERMINAIS - FORNECIMENTO E INSTALAÇÃO. AF_12/2015</v>
          </cell>
          <cell r="E718" t="str">
            <v>M</v>
          </cell>
          <cell r="K718">
            <v>274</v>
          </cell>
          <cell r="L718">
            <v>5.37</v>
          </cell>
          <cell r="M718">
            <v>6.79</v>
          </cell>
          <cell r="N718">
            <v>1860.46</v>
          </cell>
          <cell r="O718">
            <v>5.52</v>
          </cell>
          <cell r="P718">
            <v>6.65</v>
          </cell>
          <cell r="Q718">
            <v>1822.1</v>
          </cell>
        </row>
        <row r="719">
          <cell r="D719" t="str">
            <v>Iluminação</v>
          </cell>
          <cell r="F719" t="str">
            <v>F+N</v>
          </cell>
        </row>
        <row r="720">
          <cell r="D720" t="str">
            <v>Ligação do velatório aos postes de iluminação</v>
          </cell>
          <cell r="F720">
            <v>2</v>
          </cell>
          <cell r="G720">
            <v>107</v>
          </cell>
          <cell r="J720">
            <v>214</v>
          </cell>
        </row>
        <row r="721">
          <cell r="D721" t="str">
            <v>Subidas dos postes de iluminação</v>
          </cell>
          <cell r="E721">
            <v>5</v>
          </cell>
          <cell r="F721">
            <v>2</v>
          </cell>
          <cell r="I721">
            <v>6</v>
          </cell>
          <cell r="J721">
            <v>60</v>
          </cell>
        </row>
        <row r="723">
          <cell r="D723" t="str">
            <v>Total item 10.5</v>
          </cell>
          <cell r="J723">
            <v>274</v>
          </cell>
        </row>
        <row r="725">
          <cell r="A725" t="str">
            <v>10.6</v>
          </cell>
          <cell r="B725" t="str">
            <v>SINAPI</v>
          </cell>
          <cell r="C725" t="str">
            <v>39746</v>
          </cell>
          <cell r="D725" t="str">
            <v>CHUMBADOR DE ACO, 1" X 600 MM, PARA POSTES DE ACO COM BASE, INCLUSO PORCA E ARRUELA - FORNECIMENTO E INSTALAÇÃO</v>
          </cell>
          <cell r="E725" t="str">
            <v>UN</v>
          </cell>
          <cell r="K725">
            <v>5</v>
          </cell>
          <cell r="L725">
            <v>192.14</v>
          </cell>
          <cell r="M725">
            <v>243.11</v>
          </cell>
          <cell r="N725">
            <v>1215.55</v>
          </cell>
          <cell r="O725">
            <v>192.14</v>
          </cell>
          <cell r="P725">
            <v>231.53</v>
          </cell>
          <cell r="Q725">
            <v>1157.6500000000001</v>
          </cell>
        </row>
        <row r="726">
          <cell r="D726" t="str">
            <v>Iluminação</v>
          </cell>
        </row>
        <row r="727">
          <cell r="D727" t="str">
            <v>1 por torre de iluminação</v>
          </cell>
          <cell r="F727">
            <v>5</v>
          </cell>
          <cell r="J727">
            <v>5</v>
          </cell>
        </row>
        <row r="729">
          <cell r="D729" t="str">
            <v>Total item 10.6</v>
          </cell>
          <cell r="J729">
            <v>5</v>
          </cell>
        </row>
        <row r="731">
          <cell r="A731" t="str">
            <v>10.7</v>
          </cell>
          <cell r="B731" t="str">
            <v>SINAPI</v>
          </cell>
          <cell r="C731" t="str">
            <v>12378</v>
          </cell>
          <cell r="D731" t="str">
            <v>POSTE CONICO CONTINUO EM ACO GALVANIZADO, RETO, FLANGEADO, H = 6 M, DIAMETRO INFERIOR = *90* MM - FORNECIMENTO E INSTALAÇÃO</v>
          </cell>
          <cell r="E731" t="str">
            <v>UN</v>
          </cell>
          <cell r="K731">
            <v>5</v>
          </cell>
          <cell r="L731">
            <v>947.65</v>
          </cell>
          <cell r="M731">
            <v>1199.06</v>
          </cell>
          <cell r="N731">
            <v>5995.3</v>
          </cell>
          <cell r="O731">
            <v>947.65</v>
          </cell>
          <cell r="P731">
            <v>1141.92</v>
          </cell>
          <cell r="Q731">
            <v>5709.6</v>
          </cell>
        </row>
        <row r="732">
          <cell r="D732" t="str">
            <v>Iluminação</v>
          </cell>
        </row>
        <row r="733">
          <cell r="D733" t="str">
            <v>torres de iluminação</v>
          </cell>
          <cell r="F733">
            <v>5</v>
          </cell>
          <cell r="J733">
            <v>5</v>
          </cell>
        </row>
        <row r="735">
          <cell r="D735" t="str">
            <v>Total item 10.7</v>
          </cell>
          <cell r="J735">
            <v>5</v>
          </cell>
        </row>
        <row r="737">
          <cell r="A737" t="str">
            <v>10.8</v>
          </cell>
          <cell r="B737" t="str">
            <v>EMLURB</v>
          </cell>
          <cell r="C737" t="str">
            <v>18.02.302</v>
          </cell>
          <cell r="D737" t="str">
            <v>FORNECIMENTO DE SUPORTE EM ACO GALVANIZADO  A FOGO, PARA ENCAIXE EM POSTE DE ACO E  FIXACAO P/ QUATRO LUMINARIAS, INCLUSIVE INSTALACAO</v>
          </cell>
          <cell r="E737" t="str">
            <v>UN</v>
          </cell>
          <cell r="K737">
            <v>5</v>
          </cell>
          <cell r="L737">
            <v>337.97</v>
          </cell>
          <cell r="M737">
            <v>427.63</v>
          </cell>
          <cell r="N737">
            <v>2138.15</v>
          </cell>
          <cell r="O737">
            <v>340.58</v>
          </cell>
          <cell r="P737">
            <v>410.4</v>
          </cell>
          <cell r="Q737">
            <v>2052</v>
          </cell>
        </row>
        <row r="738">
          <cell r="D738" t="str">
            <v>Iluminação</v>
          </cell>
        </row>
        <row r="739">
          <cell r="D739" t="str">
            <v>1 por torre de iluminação</v>
          </cell>
          <cell r="F739">
            <v>5</v>
          </cell>
          <cell r="J739">
            <v>5</v>
          </cell>
        </row>
        <row r="741">
          <cell r="D741" t="str">
            <v>Total item 10.8</v>
          </cell>
          <cell r="J741">
            <v>5</v>
          </cell>
        </row>
        <row r="743">
          <cell r="A743" t="str">
            <v>10.9</v>
          </cell>
          <cell r="B743" t="str">
            <v>SINAPI</v>
          </cell>
          <cell r="C743" t="str">
            <v>42243</v>
          </cell>
          <cell r="D743" t="str">
            <v>LUMINARIA DE LED PARA ILUMINACAO PUBLICA, DE 98 W ATE 137 W, INVOLUCRO EM ALUMINIO OU ACO INOX - FORNECIMENTO E INSTALAÇÃO</v>
          </cell>
          <cell r="E743" t="str">
            <v xml:space="preserve">UN    </v>
          </cell>
          <cell r="K743">
            <v>20</v>
          </cell>
          <cell r="L743">
            <v>771.18</v>
          </cell>
          <cell r="M743">
            <v>975.77</v>
          </cell>
          <cell r="N743">
            <v>19515.400000000001</v>
          </cell>
          <cell r="O743">
            <v>771.18</v>
          </cell>
          <cell r="P743">
            <v>929.27</v>
          </cell>
          <cell r="Q743">
            <v>18585.400000000001</v>
          </cell>
        </row>
        <row r="744">
          <cell r="D744" t="str">
            <v>Iluminação</v>
          </cell>
          <cell r="F744" t="str">
            <v>5x4</v>
          </cell>
        </row>
        <row r="745">
          <cell r="D745" t="str">
            <v>torres de iluminação - 4 luminárias por torre</v>
          </cell>
          <cell r="F745">
            <v>20</v>
          </cell>
          <cell r="J745">
            <v>20</v>
          </cell>
        </row>
        <row r="747">
          <cell r="D747" t="str">
            <v>Total item 10.9</v>
          </cell>
          <cell r="J747">
            <v>20</v>
          </cell>
        </row>
        <row r="749">
          <cell r="A749" t="str">
            <v>10.10</v>
          </cell>
          <cell r="B749" t="str">
            <v>SINAPI</v>
          </cell>
          <cell r="C749" t="str">
            <v>101632</v>
          </cell>
          <cell r="D749" t="str">
            <v>RELÉ FOTOELÉTRICO PARA COMANDO DE ILUMINAÇÃO EXTERNA 1000 W - FORNECIMENTO E INSTALAÇÃO. AF_08/2020</v>
          </cell>
          <cell r="E749" t="str">
            <v>UN</v>
          </cell>
          <cell r="K749">
            <v>5</v>
          </cell>
          <cell r="L749">
            <v>25.09</v>
          </cell>
          <cell r="M749">
            <v>31.75</v>
          </cell>
          <cell r="N749">
            <v>158.75</v>
          </cell>
          <cell r="O749">
            <v>25.15</v>
          </cell>
          <cell r="P749">
            <v>30.31</v>
          </cell>
          <cell r="Q749">
            <v>151.55000000000001</v>
          </cell>
        </row>
        <row r="750">
          <cell r="D750" t="str">
            <v>Iluminação</v>
          </cell>
        </row>
        <row r="751">
          <cell r="D751" t="str">
            <v>1 por torre de iluminação</v>
          </cell>
          <cell r="F751">
            <v>5</v>
          </cell>
          <cell r="J751">
            <v>5</v>
          </cell>
        </row>
        <row r="753">
          <cell r="D753" t="str">
            <v>Total item 10.10</v>
          </cell>
          <cell r="J753">
            <v>5</v>
          </cell>
        </row>
        <row r="755">
          <cell r="A755" t="str">
            <v>10.11</v>
          </cell>
          <cell r="B755" t="str">
            <v>SINAPI</v>
          </cell>
          <cell r="C755" t="str">
            <v>101876</v>
          </cell>
          <cell r="D755" t="str">
            <v>QUADRO DE DISTRIBUIÇÃO DE ENERGIA EM PVC, DE EMBUTIR, SEM BARRAMENTO, PARA 6 DISJUNTORES - FORNECIMENTO E INSTALAÇÃO. AF_10/2020</v>
          </cell>
          <cell r="E755" t="str">
            <v>UN</v>
          </cell>
          <cell r="K755">
            <v>1</v>
          </cell>
          <cell r="L755">
            <v>56.75</v>
          </cell>
          <cell r="M755">
            <v>71.81</v>
          </cell>
          <cell r="N755">
            <v>71.81</v>
          </cell>
          <cell r="O755">
            <v>58.04</v>
          </cell>
          <cell r="P755">
            <v>69.94</v>
          </cell>
          <cell r="Q755">
            <v>69.94</v>
          </cell>
        </row>
        <row r="756">
          <cell r="D756" t="str">
            <v>Velatório</v>
          </cell>
          <cell r="F756">
            <v>1</v>
          </cell>
          <cell r="J756">
            <v>1</v>
          </cell>
        </row>
        <row r="758">
          <cell r="D758" t="str">
            <v>Total item 10.11</v>
          </cell>
          <cell r="J758">
            <v>1</v>
          </cell>
        </row>
        <row r="760">
          <cell r="A760" t="str">
            <v>10.12</v>
          </cell>
          <cell r="B760" t="str">
            <v>SINAPI</v>
          </cell>
          <cell r="C760" t="str">
            <v>93653</v>
          </cell>
          <cell r="D760" t="str">
            <v>DISJUNTOR MONOPOLAR TIPO DIN, CORRENTE NOMINAL DE 10A - FORNECIMENTO E INSTALAÇÃO. AF_10/2020</v>
          </cell>
          <cell r="E760" t="str">
            <v>UN</v>
          </cell>
          <cell r="K760">
            <v>6</v>
          </cell>
          <cell r="L760">
            <v>10.61</v>
          </cell>
          <cell r="M760">
            <v>13.42</v>
          </cell>
          <cell r="N760">
            <v>80.52</v>
          </cell>
          <cell r="O760">
            <v>10.74</v>
          </cell>
          <cell r="P760">
            <v>12.94</v>
          </cell>
          <cell r="Q760">
            <v>77.64</v>
          </cell>
        </row>
        <row r="761">
          <cell r="D761" t="str">
            <v>Quadro de distribuição no Velatório</v>
          </cell>
          <cell r="F761">
            <v>6</v>
          </cell>
          <cell r="J761">
            <v>6</v>
          </cell>
        </row>
        <row r="763">
          <cell r="D763" t="str">
            <v>Total item 10.12</v>
          </cell>
          <cell r="J763">
            <v>6</v>
          </cell>
        </row>
        <row r="765">
          <cell r="A765" t="str">
            <v>10.13</v>
          </cell>
          <cell r="B765" t="str">
            <v>SEINFRA</v>
          </cell>
          <cell r="C765" t="str">
            <v>C4530</v>
          </cell>
          <cell r="D765" t="str">
            <v xml:space="preserve">DISJUNTOR DIFERENCIAL DR - 16A ATÉ 40A, 30MA - FORNECIMENTO E INSTALAÇÃO </v>
          </cell>
          <cell r="E765" t="str">
            <v>UN</v>
          </cell>
          <cell r="K765">
            <v>1</v>
          </cell>
          <cell r="L765">
            <v>138.97999999999999</v>
          </cell>
          <cell r="M765">
            <v>175.85</v>
          </cell>
          <cell r="N765">
            <v>175.85</v>
          </cell>
          <cell r="O765">
            <v>141.4</v>
          </cell>
          <cell r="P765">
            <v>170.39</v>
          </cell>
          <cell r="Q765">
            <v>170.39</v>
          </cell>
        </row>
        <row r="766">
          <cell r="D766" t="str">
            <v>Quadro de distribuição no Velatório</v>
          </cell>
          <cell r="F766">
            <v>1</v>
          </cell>
          <cell r="J766">
            <v>1</v>
          </cell>
        </row>
        <row r="768">
          <cell r="D768" t="str">
            <v>Total item 10.13</v>
          </cell>
          <cell r="J768">
            <v>1</v>
          </cell>
        </row>
        <row r="770">
          <cell r="A770" t="str">
            <v>10.14</v>
          </cell>
          <cell r="B770" t="str">
            <v>SINAPI</v>
          </cell>
          <cell r="C770" t="str">
            <v>96985</v>
          </cell>
          <cell r="D770" t="str">
            <v>HASTE DE ATERRAMENTO 5/8  PARA SPDA - FORNECIMENTO E INSTALAÇÃO. AF_12/2017</v>
          </cell>
          <cell r="E770" t="str">
            <v>UN</v>
          </cell>
          <cell r="K770">
            <v>6</v>
          </cell>
          <cell r="L770">
            <v>61.39</v>
          </cell>
          <cell r="M770">
            <v>77.680000000000007</v>
          </cell>
          <cell r="N770">
            <v>466.08</v>
          </cell>
          <cell r="O770">
            <v>62.33</v>
          </cell>
          <cell r="P770">
            <v>75.11</v>
          </cell>
          <cell r="Q770">
            <v>450.66</v>
          </cell>
        </row>
        <row r="771">
          <cell r="D771" t="str">
            <v>1 haste junto ao velatório</v>
          </cell>
          <cell r="F771">
            <v>1</v>
          </cell>
          <cell r="J771">
            <v>1</v>
          </cell>
        </row>
        <row r="772">
          <cell r="D772" t="str">
            <v>1 haste por torre de iluminação</v>
          </cell>
          <cell r="F772">
            <v>5</v>
          </cell>
          <cell r="J772">
            <v>5</v>
          </cell>
        </row>
        <row r="774">
          <cell r="D774" t="str">
            <v>Total item 10.14</v>
          </cell>
          <cell r="J774">
            <v>6</v>
          </cell>
        </row>
        <row r="776">
          <cell r="A776" t="str">
            <v>10.15</v>
          </cell>
          <cell r="B776" t="str">
            <v>SINAPI</v>
          </cell>
          <cell r="C776" t="str">
            <v>97891</v>
          </cell>
          <cell r="D776" t="str">
            <v>CAIXA ENTERRADA ELÉTRICA RETANGULAR, EM ALVENARIA COM BLOCOS DE CONCRETO, FUNDO COM BRITA, DIMENSÕES INTERNAS: 0,4X0,4X0,4 M. AF_12/2020</v>
          </cell>
          <cell r="E776" t="str">
            <v>UN</v>
          </cell>
          <cell r="K776">
            <v>6</v>
          </cell>
          <cell r="L776">
            <v>156.51</v>
          </cell>
          <cell r="M776">
            <v>198.03</v>
          </cell>
          <cell r="N776">
            <v>1188.18</v>
          </cell>
          <cell r="O776">
            <v>167.76</v>
          </cell>
          <cell r="P776">
            <v>202.15</v>
          </cell>
          <cell r="Q776">
            <v>1212.9000000000001</v>
          </cell>
        </row>
        <row r="777">
          <cell r="D777" t="str">
            <v>1 CX junto ao velatório</v>
          </cell>
          <cell r="F777">
            <v>1</v>
          </cell>
          <cell r="J777">
            <v>1</v>
          </cell>
        </row>
        <row r="778">
          <cell r="D778" t="str">
            <v>1 CX por torre de iluminação</v>
          </cell>
          <cell r="F778">
            <v>5</v>
          </cell>
          <cell r="J778">
            <v>5</v>
          </cell>
        </row>
        <row r="780">
          <cell r="D780" t="str">
            <v>Total item 10.15</v>
          </cell>
          <cell r="J780">
            <v>6</v>
          </cell>
        </row>
        <row r="782">
          <cell r="A782" t="str">
            <v>11.0</v>
          </cell>
          <cell r="D782" t="str">
            <v>INSTALAÇÕES HIDROSSANITÁRIAS</v>
          </cell>
          <cell r="N782">
            <v>13339.18</v>
          </cell>
          <cell r="Q782">
            <v>13352.31</v>
          </cell>
        </row>
        <row r="784">
          <cell r="A784" t="str">
            <v>11.1</v>
          </cell>
          <cell r="B784" t="str">
            <v>SINAPI</v>
          </cell>
          <cell r="C784" t="str">
            <v>89957</v>
          </cell>
          <cell r="D784" t="str">
            <v>PONTO DE CONSUMO TERMINAL DE ÁGUA FRIA (SUBRAMAL) COM TUBULAÇÃO DE PVC, DN 25 MM, INSTALADO EM RAMAL DE ÁGUA, INCLUSOS RASGO E CHUMBAMENTO EM ALVENARIA. AF_12/2014</v>
          </cell>
          <cell r="E784" t="str">
            <v>UN</v>
          </cell>
          <cell r="K784">
            <v>3</v>
          </cell>
          <cell r="L784">
            <v>101.83</v>
          </cell>
          <cell r="M784">
            <v>128.85</v>
          </cell>
          <cell r="N784">
            <v>386.55</v>
          </cell>
          <cell r="O784">
            <v>110.94</v>
          </cell>
          <cell r="P784">
            <v>133.68</v>
          </cell>
          <cell r="Q784">
            <v>401.04</v>
          </cell>
        </row>
        <row r="785">
          <cell r="D785" t="str">
            <v>Velatório</v>
          </cell>
        </row>
        <row r="786">
          <cell r="D786" t="str">
            <v>WC do Velatório</v>
          </cell>
          <cell r="F786">
            <v>3</v>
          </cell>
          <cell r="J786">
            <v>3</v>
          </cell>
        </row>
        <row r="788">
          <cell r="D788" t="str">
            <v>Total item 11.1</v>
          </cell>
          <cell r="J788">
            <v>3</v>
          </cell>
        </row>
        <row r="790">
          <cell r="A790" t="str">
            <v>11.2</v>
          </cell>
          <cell r="B790" t="str">
            <v>EMLURB</v>
          </cell>
          <cell r="C790" t="str">
            <v>19.01.010</v>
          </cell>
          <cell r="D790" t="str">
            <v>PONTO DE ESGOTO PARA BACIA SANITARIA, INCLUSIVE TUBULACOES E CONEXOES EM PVC RIGIDO SOLDAVEIS, ATE A COLUNA OU O SUB-COLETOR</v>
          </cell>
          <cell r="E790" t="str">
            <v>PT</v>
          </cell>
          <cell r="K790">
            <v>1</v>
          </cell>
          <cell r="L790">
            <v>73.67</v>
          </cell>
          <cell r="M790">
            <v>93.21</v>
          </cell>
          <cell r="N790">
            <v>93.21</v>
          </cell>
          <cell r="O790">
            <v>77.56</v>
          </cell>
          <cell r="P790">
            <v>93.46</v>
          </cell>
          <cell r="Q790">
            <v>93.46</v>
          </cell>
        </row>
        <row r="791">
          <cell r="D791" t="str">
            <v>Velatório</v>
          </cell>
        </row>
        <row r="792">
          <cell r="D792" t="str">
            <v>WC do Velatório</v>
          </cell>
          <cell r="F792">
            <v>1</v>
          </cell>
          <cell r="J792">
            <v>1</v>
          </cell>
        </row>
        <row r="794">
          <cell r="D794" t="str">
            <v>Total item 11.2</v>
          </cell>
          <cell r="J794">
            <v>1</v>
          </cell>
        </row>
        <row r="796">
          <cell r="A796" t="str">
            <v>11.3</v>
          </cell>
          <cell r="B796" t="str">
            <v>EMLURB</v>
          </cell>
          <cell r="C796" t="str">
            <v>19.01.030</v>
          </cell>
          <cell r="D796" t="str">
            <v>PONTO DE ESGOTO PARA LAVATÓRIO OU MICTÓRIO , INCLUSIVE TUBULACOES E CONEXOES EM PVC RIGIDO SOLDAVEIS , ATE A COLUNA OU O SUB-COLETOR</v>
          </cell>
          <cell r="E796" t="str">
            <v>PT</v>
          </cell>
          <cell r="K796">
            <v>1</v>
          </cell>
          <cell r="L796">
            <v>62.2</v>
          </cell>
          <cell r="M796">
            <v>78.7</v>
          </cell>
          <cell r="N796">
            <v>78.7</v>
          </cell>
          <cell r="O796">
            <v>67.099999999999994</v>
          </cell>
          <cell r="P796">
            <v>80.86</v>
          </cell>
          <cell r="Q796">
            <v>80.86</v>
          </cell>
        </row>
        <row r="797">
          <cell r="D797" t="str">
            <v>Velatório</v>
          </cell>
        </row>
        <row r="798">
          <cell r="D798" t="str">
            <v>WC do Velatório</v>
          </cell>
          <cell r="F798">
            <v>1</v>
          </cell>
          <cell r="J798">
            <v>1</v>
          </cell>
        </row>
        <row r="800">
          <cell r="D800" t="str">
            <v>Total item 11.3</v>
          </cell>
          <cell r="J800">
            <v>1</v>
          </cell>
        </row>
        <row r="802">
          <cell r="A802" t="str">
            <v>11.4</v>
          </cell>
          <cell r="B802" t="str">
            <v>EMLURB</v>
          </cell>
          <cell r="C802" t="str">
            <v>19.01.040</v>
          </cell>
          <cell r="D802" t="str">
            <v>PONTO DE ESGOTO PARA RALO SIFONADO, INCLUSIVE RALO, TUBULACOES E CONEXOES EM PVC RIGIDO SOLDAVEIS , ATE A COLUNA OU O SUBCOLETOR</v>
          </cell>
          <cell r="E802" t="str">
            <v>PT</v>
          </cell>
          <cell r="K802">
            <v>1</v>
          </cell>
          <cell r="L802">
            <v>64.06</v>
          </cell>
          <cell r="M802">
            <v>81.06</v>
          </cell>
          <cell r="N802">
            <v>81.06</v>
          </cell>
          <cell r="O802">
            <v>67.95</v>
          </cell>
          <cell r="P802">
            <v>81.88</v>
          </cell>
          <cell r="Q802">
            <v>81.88</v>
          </cell>
        </row>
        <row r="803">
          <cell r="D803" t="str">
            <v>Velatório</v>
          </cell>
        </row>
        <row r="804">
          <cell r="D804" t="str">
            <v>WC do Velatório</v>
          </cell>
          <cell r="F804">
            <v>1</v>
          </cell>
          <cell r="J804">
            <v>1</v>
          </cell>
        </row>
        <row r="806">
          <cell r="D806" t="str">
            <v>Total item 11.4</v>
          </cell>
          <cell r="J806">
            <v>1</v>
          </cell>
        </row>
        <row r="808">
          <cell r="A808" t="str">
            <v>11.5</v>
          </cell>
          <cell r="B808" t="str">
            <v>SINAPI</v>
          </cell>
          <cell r="C808" t="str">
            <v>86932</v>
          </cell>
          <cell r="D808" t="str">
            <v>VASO SANITÁRIO SIFONADO COM CAIXA ACOPLADA LOUÇA BRANCA - PADRÃO MÉDIO, INCLUSO ENGATE FLEXÍVEL EM METAL CROMADO, 1/2  X 40CM - FORNECIMENTO E INSTALAÇÃO. AF_01/2020</v>
          </cell>
          <cell r="E808" t="str">
            <v>UN</v>
          </cell>
          <cell r="K808">
            <v>1</v>
          </cell>
          <cell r="L808">
            <v>409.84</v>
          </cell>
          <cell r="M808">
            <v>518.57000000000005</v>
          </cell>
          <cell r="N808">
            <v>518.57000000000005</v>
          </cell>
          <cell r="O808">
            <v>412.62</v>
          </cell>
          <cell r="P808">
            <v>497.21</v>
          </cell>
          <cell r="Q808">
            <v>497.21</v>
          </cell>
        </row>
        <row r="809">
          <cell r="D809" t="str">
            <v>Velatório</v>
          </cell>
        </row>
        <row r="810">
          <cell r="D810" t="str">
            <v>WC do Velatório</v>
          </cell>
          <cell r="F810">
            <v>1</v>
          </cell>
          <cell r="J810">
            <v>1</v>
          </cell>
        </row>
        <row r="812">
          <cell r="D812" t="str">
            <v>Total item 11.5</v>
          </cell>
          <cell r="J812">
            <v>1</v>
          </cell>
        </row>
        <row r="814">
          <cell r="A814" t="str">
            <v>11.6</v>
          </cell>
          <cell r="B814" t="str">
            <v>SINAPI</v>
          </cell>
          <cell r="C814" t="str">
            <v>86943</v>
          </cell>
          <cell r="D814" t="str">
            <v>LAVATÓRIO LOUÇA BRANCA SUSPENSO, 29,5 X 39CM OU EQUIVALENTE, PADRÃO POPULAR, INCLUSO SIFÃO FLEXÍVEL EM PVC, VÁLVULA E ENGATE FLEXÍVEL 30CM EM PLÁSTICO E TORNEIRA CROMADA DE MESA, PADRÃO POPULAR - FORNECIMENTO E INSTALAÇÃO. AF_01/2020</v>
          </cell>
          <cell r="E814" t="str">
            <v>UN</v>
          </cell>
          <cell r="K814">
            <v>1</v>
          </cell>
          <cell r="L814">
            <v>186.69</v>
          </cell>
          <cell r="M814">
            <v>236.22</v>
          </cell>
          <cell r="N814">
            <v>236.22</v>
          </cell>
          <cell r="O814">
            <v>189.01</v>
          </cell>
          <cell r="P814">
            <v>227.76</v>
          </cell>
          <cell r="Q814">
            <v>227.76</v>
          </cell>
        </row>
        <row r="815">
          <cell r="D815" t="str">
            <v>Velatório</v>
          </cell>
        </row>
        <row r="816">
          <cell r="D816" t="str">
            <v>WC do Velatório</v>
          </cell>
          <cell r="F816">
            <v>1</v>
          </cell>
          <cell r="J816">
            <v>1</v>
          </cell>
        </row>
        <row r="818">
          <cell r="D818" t="str">
            <v>Total item 11.6</v>
          </cell>
          <cell r="J818">
            <v>1</v>
          </cell>
        </row>
        <row r="820">
          <cell r="A820" t="str">
            <v>11.7</v>
          </cell>
          <cell r="B820" t="str">
            <v>SINAPI</v>
          </cell>
          <cell r="C820" t="str">
            <v>89353</v>
          </cell>
          <cell r="D820" t="str">
            <v>REGISTRO DE GAVETA BRUTO, LATÃO, ROSCÁVEL, 3/4", FORNECIDO E INSTALADO EM RAMAL DE ÁGUA. AF_12/2014</v>
          </cell>
          <cell r="E820" t="str">
            <v>UN</v>
          </cell>
          <cell r="K820">
            <v>1</v>
          </cell>
          <cell r="L820">
            <v>30.67</v>
          </cell>
          <cell r="M820">
            <v>38.81</v>
          </cell>
          <cell r="N820">
            <v>38.81</v>
          </cell>
          <cell r="O820">
            <v>31.41</v>
          </cell>
          <cell r="P820">
            <v>37.85</v>
          </cell>
          <cell r="Q820">
            <v>37.85</v>
          </cell>
        </row>
        <row r="821">
          <cell r="D821" t="str">
            <v>Velatório</v>
          </cell>
        </row>
        <row r="822">
          <cell r="D822" t="str">
            <v>WC do Velatório</v>
          </cell>
          <cell r="F822">
            <v>1</v>
          </cell>
          <cell r="J822">
            <v>1</v>
          </cell>
        </row>
        <row r="824">
          <cell r="D824" t="str">
            <v>Total item 11.7</v>
          </cell>
          <cell r="J824">
            <v>1</v>
          </cell>
        </row>
        <row r="826">
          <cell r="A826" t="str">
            <v>11.8</v>
          </cell>
          <cell r="B826" t="str">
            <v>SINAPI</v>
          </cell>
          <cell r="C826" t="str">
            <v>95544</v>
          </cell>
          <cell r="D826" t="str">
            <v>PAPELEIRA DE PAREDE EM METAL CROMADO SEM TAMPA, INCLUSO FIXAÇÃO. AF_01/2020</v>
          </cell>
          <cell r="E826" t="str">
            <v>UN</v>
          </cell>
          <cell r="K826">
            <v>1</v>
          </cell>
          <cell r="L826">
            <v>55.77</v>
          </cell>
          <cell r="M826">
            <v>70.569999999999993</v>
          </cell>
          <cell r="N826">
            <v>70.569999999999993</v>
          </cell>
          <cell r="O826">
            <v>56.61</v>
          </cell>
          <cell r="P826">
            <v>68.22</v>
          </cell>
          <cell r="Q826">
            <v>68.22</v>
          </cell>
        </row>
        <row r="827">
          <cell r="D827" t="str">
            <v>Velatório</v>
          </cell>
        </row>
        <row r="828">
          <cell r="D828" t="str">
            <v>WC do Velatório</v>
          </cell>
          <cell r="F828">
            <v>1</v>
          </cell>
          <cell r="J828">
            <v>1</v>
          </cell>
        </row>
        <row r="830">
          <cell r="D830" t="str">
            <v>Total item 11.8</v>
          </cell>
          <cell r="J830">
            <v>1</v>
          </cell>
        </row>
        <row r="832">
          <cell r="A832" t="str">
            <v>11.9</v>
          </cell>
          <cell r="B832" t="str">
            <v>SINAPI</v>
          </cell>
          <cell r="C832" t="str">
            <v>95547</v>
          </cell>
          <cell r="D832" t="str">
            <v>SABONETEIRA PLASTICA TIPO DISPENSER PARA SABONETE LIQUIDO COM RESERVATORIO 800 A 1500 ML, INCLUSO FIXAÇÃO. AF_01/2020</v>
          </cell>
          <cell r="E832" t="str">
            <v>UN</v>
          </cell>
          <cell r="K832">
            <v>1</v>
          </cell>
          <cell r="L832">
            <v>66.91</v>
          </cell>
          <cell r="M832">
            <v>84.66</v>
          </cell>
          <cell r="N832">
            <v>84.66</v>
          </cell>
          <cell r="O832">
            <v>67.75</v>
          </cell>
          <cell r="P832">
            <v>81.64</v>
          </cell>
          <cell r="Q832">
            <v>81.64</v>
          </cell>
        </row>
        <row r="833">
          <cell r="D833" t="str">
            <v>Velatório</v>
          </cell>
        </row>
        <row r="834">
          <cell r="D834" t="str">
            <v>WC do Velatório</v>
          </cell>
          <cell r="F834">
            <v>1</v>
          </cell>
          <cell r="J834">
            <v>1</v>
          </cell>
        </row>
        <row r="836">
          <cell r="D836" t="str">
            <v>Total item 11.9</v>
          </cell>
          <cell r="J836">
            <v>1</v>
          </cell>
        </row>
        <row r="838">
          <cell r="A838" t="str">
            <v>11.10</v>
          </cell>
          <cell r="B838" t="str">
            <v>SINAPI</v>
          </cell>
          <cell r="C838" t="str">
            <v>88504</v>
          </cell>
          <cell r="D838" t="str">
            <v>CAIXA D´AGUA EM POLIETILENO, 500 LITROS, COM ACESSÓRIOS</v>
          </cell>
          <cell r="E838" t="str">
            <v>UN</v>
          </cell>
          <cell r="K838">
            <v>1</v>
          </cell>
          <cell r="L838">
            <v>613.33000000000004</v>
          </cell>
          <cell r="M838">
            <v>776.05</v>
          </cell>
          <cell r="N838">
            <v>776.05</v>
          </cell>
          <cell r="O838">
            <v>641.59</v>
          </cell>
          <cell r="P838">
            <v>773.12</v>
          </cell>
          <cell r="Q838">
            <v>773.12</v>
          </cell>
        </row>
        <row r="839">
          <cell r="D839" t="str">
            <v>Velatório</v>
          </cell>
        </row>
        <row r="840">
          <cell r="D840" t="str">
            <v>Caixa sobre WC do Velatório</v>
          </cell>
          <cell r="F840">
            <v>1</v>
          </cell>
          <cell r="J840">
            <v>1</v>
          </cell>
        </row>
        <row r="842">
          <cell r="D842" t="str">
            <v>Total item 11.10</v>
          </cell>
          <cell r="J842">
            <v>1</v>
          </cell>
        </row>
        <row r="844">
          <cell r="A844" t="str">
            <v>11.11</v>
          </cell>
          <cell r="B844" t="str">
            <v>SINAPI</v>
          </cell>
          <cell r="C844" t="str">
            <v>98066</v>
          </cell>
          <cell r="D844" t="str">
            <v>TANQUE SÉPTICO RETANGULAR, EM ALVENARIA COM TIJOLOS CERÂMICOS MACIÇOS, DIMENSÕES INTERNAS: 1,0 X 2,0 X 1,4 M, VOLUME ÚTIL: 2000 L (PARA 5 CONTRIBUINTES). AF_12/2020</v>
          </cell>
          <cell r="E844" t="str">
            <v>UN</v>
          </cell>
          <cell r="K844">
            <v>1</v>
          </cell>
          <cell r="L844">
            <v>4263.6899999999996</v>
          </cell>
          <cell r="M844">
            <v>5394.85</v>
          </cell>
          <cell r="N844">
            <v>5394.85</v>
          </cell>
          <cell r="O844">
            <v>4478.88</v>
          </cell>
          <cell r="P844">
            <v>5397.05</v>
          </cell>
          <cell r="Q844">
            <v>5397.05</v>
          </cell>
        </row>
        <row r="845">
          <cell r="D845" t="str">
            <v>Velatório</v>
          </cell>
        </row>
        <row r="846">
          <cell r="D846" t="str">
            <v>Fossa para WC do Velatório</v>
          </cell>
          <cell r="F846">
            <v>1</v>
          </cell>
          <cell r="J846">
            <v>1</v>
          </cell>
        </row>
        <row r="848">
          <cell r="D848" t="str">
            <v>Total item 11.11</v>
          </cell>
          <cell r="J848">
            <v>1</v>
          </cell>
        </row>
        <row r="850">
          <cell r="A850" t="str">
            <v>11.12</v>
          </cell>
          <cell r="B850" t="str">
            <v>SINAPI</v>
          </cell>
          <cell r="C850" t="str">
            <v>98078</v>
          </cell>
          <cell r="D850" t="str">
            <v>SUMIDOURO RETANGULAR, EM ALVENARIA COM TIJOLOS CERÂMICOS MACIÇOS, DIMENSÕES INTERNAS: 0,8 X 1,4 X 3,0 M, ÁREA DE INFILTRAÇÃO: 13,2 M² (PARA 5 CONTRIBUINTES). AF_12/2020</v>
          </cell>
          <cell r="E850" t="str">
            <v>UN</v>
          </cell>
          <cell r="K850">
            <v>1</v>
          </cell>
          <cell r="L850">
            <v>3462.4</v>
          </cell>
          <cell r="M850">
            <v>4380.97</v>
          </cell>
          <cell r="N850">
            <v>4380.97</v>
          </cell>
          <cell r="O850">
            <v>3647.86</v>
          </cell>
          <cell r="P850">
            <v>4395.67</v>
          </cell>
          <cell r="Q850">
            <v>4395.67</v>
          </cell>
        </row>
        <row r="851">
          <cell r="D851" t="str">
            <v>Velatório</v>
          </cell>
        </row>
        <row r="852">
          <cell r="D852" t="str">
            <v>Sumidouro para WC do Velatório</v>
          </cell>
          <cell r="F852">
            <v>1</v>
          </cell>
          <cell r="J852">
            <v>1</v>
          </cell>
        </row>
        <row r="854">
          <cell r="D854" t="str">
            <v>Total item 11.12</v>
          </cell>
          <cell r="J854">
            <v>1</v>
          </cell>
        </row>
        <row r="856">
          <cell r="A856" t="str">
            <v>x</v>
          </cell>
          <cell r="D856" t="str">
            <v>DESTINO FINAL DE ESGOTO</v>
          </cell>
        </row>
        <row r="858">
          <cell r="A858" t="str">
            <v>x</v>
          </cell>
          <cell r="B858" t="str">
            <v>SINAPI</v>
          </cell>
          <cell r="C858" t="str">
            <v>93358</v>
          </cell>
          <cell r="D858" t="str">
            <v>ESCAVAÇÃO MANUAL DE VALA COM PROFUNDIDADE MENOR OU IGUAL A 1,30 M. AF_03/2016</v>
          </cell>
          <cell r="E858" t="str">
            <v>M3</v>
          </cell>
          <cell r="L858">
            <v>58.54</v>
          </cell>
          <cell r="M858">
            <v>74.069999999999993</v>
          </cell>
          <cell r="N858">
            <v>0</v>
          </cell>
          <cell r="O858">
            <v>64.95</v>
          </cell>
          <cell r="P858">
            <v>78.260000000000005</v>
          </cell>
          <cell r="Q858">
            <v>0</v>
          </cell>
        </row>
        <row r="859">
          <cell r="D859" t="str">
            <v>Fossa</v>
          </cell>
        </row>
        <row r="860">
          <cell r="G860">
            <v>3</v>
          </cell>
          <cell r="H860">
            <v>1.7999999999999998</v>
          </cell>
          <cell r="I860">
            <v>1.75</v>
          </cell>
          <cell r="J860">
            <v>9.4499999999999993</v>
          </cell>
        </row>
        <row r="862">
          <cell r="D862" t="str">
            <v>Sumidouro</v>
          </cell>
        </row>
        <row r="863">
          <cell r="G863">
            <v>4.2</v>
          </cell>
          <cell r="H863">
            <v>2.2000000000000002</v>
          </cell>
          <cell r="I863">
            <v>2.4</v>
          </cell>
          <cell r="J863">
            <v>22.18</v>
          </cell>
        </row>
        <row r="865">
          <cell r="D865" t="str">
            <v>Total item x</v>
          </cell>
          <cell r="J865">
            <v>31.63</v>
          </cell>
        </row>
        <row r="867">
          <cell r="A867" t="str">
            <v>x</v>
          </cell>
          <cell r="B867" t="str">
            <v>SINAPI</v>
          </cell>
          <cell r="C867" t="str">
            <v>93382</v>
          </cell>
          <cell r="D867" t="str">
            <v>REATERRO MANUAL DE VALAS COM COMPACTAÇÃO MECANIZADA. AF_04/2016</v>
          </cell>
          <cell r="E867" t="str">
            <v>M3</v>
          </cell>
          <cell r="L867">
            <v>27.92</v>
          </cell>
          <cell r="M867">
            <v>35.33</v>
          </cell>
          <cell r="N867">
            <v>0</v>
          </cell>
          <cell r="O867">
            <v>31.02</v>
          </cell>
          <cell r="P867">
            <v>37.380000000000003</v>
          </cell>
          <cell r="Q867">
            <v>0</v>
          </cell>
        </row>
        <row r="868">
          <cell r="D868" t="str">
            <v>Fossa</v>
          </cell>
        </row>
        <row r="869">
          <cell r="D869" t="str">
            <v>vala escavada</v>
          </cell>
          <cell r="G869">
            <v>3</v>
          </cell>
          <cell r="H869">
            <v>1.7999999999999998</v>
          </cell>
          <cell r="I869">
            <v>1.79</v>
          </cell>
          <cell r="J869">
            <v>9.67</v>
          </cell>
        </row>
        <row r="870">
          <cell r="D870" t="str">
            <v>menos prisma edificado</v>
          </cell>
          <cell r="F870">
            <v>-1</v>
          </cell>
          <cell r="G870">
            <v>2.6</v>
          </cell>
          <cell r="H870">
            <v>1.4</v>
          </cell>
          <cell r="I870">
            <v>1.79</v>
          </cell>
          <cell r="J870">
            <v>-6.52</v>
          </cell>
        </row>
        <row r="872">
          <cell r="D872" t="str">
            <v>Total item x</v>
          </cell>
          <cell r="J872">
            <v>3.1500000000000004</v>
          </cell>
        </row>
        <row r="874">
          <cell r="A874" t="str">
            <v>x</v>
          </cell>
          <cell r="B874" t="str">
            <v>SINAPI</v>
          </cell>
          <cell r="C874" t="str">
            <v>96617</v>
          </cell>
          <cell r="D874" t="str">
            <v>LASTRO DE CONCRETO MAGRO, APLICADO EM BLOCOS DE COROAMENTO OU SAPATAS, ESPESSURA DE 3 CM. AF_08/2017</v>
          </cell>
          <cell r="E874" t="str">
            <v>M2</v>
          </cell>
          <cell r="L874">
            <v>14.72</v>
          </cell>
          <cell r="M874">
            <v>18.63</v>
          </cell>
          <cell r="N874">
            <v>0</v>
          </cell>
          <cell r="O874">
            <v>15.46</v>
          </cell>
          <cell r="P874">
            <v>18.63</v>
          </cell>
          <cell r="Q874">
            <v>0</v>
          </cell>
        </row>
        <row r="875">
          <cell r="D875" t="str">
            <v>Fossa</v>
          </cell>
        </row>
        <row r="876">
          <cell r="D876" t="str">
            <v>fundo da vala da fossa</v>
          </cell>
          <cell r="G876">
            <v>3</v>
          </cell>
          <cell r="H876">
            <v>1.7999999999999998</v>
          </cell>
          <cell r="J876">
            <v>5.4</v>
          </cell>
        </row>
        <row r="878">
          <cell r="D878" t="str">
            <v>Total item x</v>
          </cell>
          <cell r="J878">
            <v>5.4</v>
          </cell>
        </row>
        <row r="880">
          <cell r="A880" t="str">
            <v>x</v>
          </cell>
          <cell r="B880" t="str">
            <v>SINAPI</v>
          </cell>
          <cell r="C880" t="str">
            <v>95952</v>
          </cell>
          <cell r="D880" t="str">
            <v>ESTRUTURAS DE CONCRETO ARMADO CONVENCIONAL, PARA EDIFICAÇÕES, FCK=25 MPA. (INCL FORMAS, ESCORAMENTOS, ARMAÇÕES, CONCRETO, LANÇAMENTO E ADENSAMENTO)</v>
          </cell>
          <cell r="E880" t="str">
            <v>M3</v>
          </cell>
          <cell r="L880">
            <v>1840.27</v>
          </cell>
          <cell r="M880">
            <v>2328.4899999999998</v>
          </cell>
          <cell r="N880">
            <v>0</v>
          </cell>
          <cell r="O880">
            <v>1883.41</v>
          </cell>
          <cell r="P880">
            <v>2269.5100000000002</v>
          </cell>
          <cell r="Q880">
            <v>0</v>
          </cell>
        </row>
        <row r="881">
          <cell r="D881" t="str">
            <v>Fossa</v>
          </cell>
        </row>
        <row r="882">
          <cell r="D882" t="str">
            <v>laje de fundo</v>
          </cell>
          <cell r="G882">
            <v>2.8000000000000003</v>
          </cell>
          <cell r="H882">
            <v>1.5999999999999999</v>
          </cell>
          <cell r="I882">
            <v>0.1</v>
          </cell>
          <cell r="J882">
            <v>0.45</v>
          </cell>
        </row>
        <row r="883">
          <cell r="D883" t="str">
            <v>pilaretes</v>
          </cell>
          <cell r="F883">
            <v>4</v>
          </cell>
          <cell r="G883">
            <v>0.19</v>
          </cell>
          <cell r="H883">
            <v>0.19</v>
          </cell>
          <cell r="I883">
            <v>1.6</v>
          </cell>
          <cell r="J883">
            <v>0.23</v>
          </cell>
        </row>
        <row r="884">
          <cell r="D884" t="str">
            <v>laje de superior</v>
          </cell>
          <cell r="G884">
            <v>2.6</v>
          </cell>
          <cell r="H884">
            <v>1.4</v>
          </cell>
          <cell r="I884">
            <v>0.1</v>
          </cell>
          <cell r="J884">
            <v>0.36</v>
          </cell>
        </row>
        <row r="886">
          <cell r="D886" t="str">
            <v>Sumidouro</v>
          </cell>
        </row>
        <row r="887">
          <cell r="D887" t="str">
            <v>pilaretes</v>
          </cell>
          <cell r="F887">
            <v>4</v>
          </cell>
          <cell r="G887">
            <v>0.19</v>
          </cell>
          <cell r="H887">
            <v>0.19</v>
          </cell>
          <cell r="I887">
            <v>2.4</v>
          </cell>
          <cell r="J887">
            <v>0.35</v>
          </cell>
        </row>
        <row r="888">
          <cell r="D888" t="str">
            <v>laje superior</v>
          </cell>
          <cell r="G888">
            <v>4</v>
          </cell>
          <cell r="H888">
            <v>1.9</v>
          </cell>
          <cell r="I888">
            <v>0.1</v>
          </cell>
          <cell r="J888">
            <v>0.76</v>
          </cell>
        </row>
        <row r="890">
          <cell r="D890" t="str">
            <v>Total item x</v>
          </cell>
          <cell r="J890">
            <v>2.1500000000000004</v>
          </cell>
        </row>
        <row r="892">
          <cell r="A892" t="str">
            <v>x</v>
          </cell>
          <cell r="B892" t="str">
            <v>SINAPI</v>
          </cell>
          <cell r="C892" t="str">
            <v>87482</v>
          </cell>
          <cell r="D892" t="str">
            <v>ALVENARIA DE BLOCOS CERÂMICOS, ESPESSURA 19CM, DE PAREDES COM ÁREA LÍQUIDA MAIOR OU IGUAL A 6M² SEM VÃOS E ARGAMASSA DE ASSENTAMENTO COM PREPARO MANUAL. AF_06/2014</v>
          </cell>
          <cell r="E892" t="str">
            <v>M2</v>
          </cell>
          <cell r="L892">
            <v>60.59</v>
          </cell>
          <cell r="M892">
            <v>76.66</v>
          </cell>
          <cell r="N892">
            <v>0</v>
          </cell>
          <cell r="O892">
            <v>63.44</v>
          </cell>
          <cell r="P892">
            <v>76.45</v>
          </cell>
          <cell r="Q892">
            <v>0</v>
          </cell>
        </row>
        <row r="893">
          <cell r="D893" t="str">
            <v>Fossa</v>
          </cell>
        </row>
        <row r="894">
          <cell r="F894">
            <v>2</v>
          </cell>
          <cell r="G894">
            <v>2.2000000000000002</v>
          </cell>
          <cell r="I894">
            <v>1.6</v>
          </cell>
          <cell r="J894">
            <v>7.04</v>
          </cell>
        </row>
        <row r="895">
          <cell r="F895">
            <v>2</v>
          </cell>
          <cell r="G895">
            <v>1</v>
          </cell>
          <cell r="I895">
            <v>1.6</v>
          </cell>
          <cell r="J895">
            <v>3.2</v>
          </cell>
        </row>
        <row r="897">
          <cell r="D897" t="str">
            <v>Sumidouro</v>
          </cell>
        </row>
        <row r="898">
          <cell r="F898">
            <v>2</v>
          </cell>
          <cell r="G898">
            <v>3.5</v>
          </cell>
          <cell r="I898">
            <v>2.4</v>
          </cell>
          <cell r="J898">
            <v>16.8</v>
          </cell>
        </row>
        <row r="899">
          <cell r="F899">
            <v>2</v>
          </cell>
          <cell r="G899">
            <v>1.5</v>
          </cell>
          <cell r="I899">
            <v>2.4</v>
          </cell>
          <cell r="J899">
            <v>7.2</v>
          </cell>
        </row>
        <row r="901">
          <cell r="D901" t="str">
            <v>Total item x</v>
          </cell>
          <cell r="J901">
            <v>34.24</v>
          </cell>
        </row>
        <row r="903">
          <cell r="A903" t="str">
            <v>x</v>
          </cell>
          <cell r="B903" t="str">
            <v>SINAPI</v>
          </cell>
          <cell r="C903" t="str">
            <v>98561</v>
          </cell>
          <cell r="D903" t="str">
            <v>IMPERMEABILIZAÇÃO DE PAREDES/PISO COM ARGAMASSA DE CIMENTO E AREIA, COM ADITIVO IMPERMEABILIZANTE, E = 2CM. AF_06/2018</v>
          </cell>
          <cell r="E903" t="str">
            <v>M2</v>
          </cell>
          <cell r="L903">
            <v>33.299999999999997</v>
          </cell>
          <cell r="M903">
            <v>42.13</v>
          </cell>
          <cell r="N903">
            <v>0</v>
          </cell>
          <cell r="O903">
            <v>35.85</v>
          </cell>
          <cell r="P903">
            <v>43.2</v>
          </cell>
          <cell r="Q903">
            <v>0</v>
          </cell>
        </row>
        <row r="904">
          <cell r="D904" t="str">
            <v>Fossa</v>
          </cell>
        </row>
        <row r="905">
          <cell r="D905" t="str">
            <v>fundo</v>
          </cell>
          <cell r="G905">
            <v>2.2000000000000002</v>
          </cell>
          <cell r="H905">
            <v>1</v>
          </cell>
          <cell r="J905">
            <v>2.2000000000000002</v>
          </cell>
        </row>
        <row r="906">
          <cell r="D906" t="str">
            <v>paredes internas</v>
          </cell>
          <cell r="F906">
            <v>2</v>
          </cell>
          <cell r="G906">
            <v>2.2000000000000002</v>
          </cell>
          <cell r="I906">
            <v>1.6</v>
          </cell>
          <cell r="J906">
            <v>7.04</v>
          </cell>
        </row>
        <row r="907">
          <cell r="F907">
            <v>2</v>
          </cell>
          <cell r="G907">
            <v>1</v>
          </cell>
          <cell r="I907">
            <v>1.6</v>
          </cell>
          <cell r="J907">
            <v>3.2</v>
          </cell>
        </row>
        <row r="909">
          <cell r="D909" t="str">
            <v>Total item x</v>
          </cell>
          <cell r="J909">
            <v>12.440000000000001</v>
          </cell>
        </row>
        <row r="911">
          <cell r="A911" t="str">
            <v>x</v>
          </cell>
          <cell r="B911" t="str">
            <v>SINAPI</v>
          </cell>
          <cell r="C911" t="str">
            <v>4723</v>
          </cell>
          <cell r="D911" t="str">
            <v>CAMADA DRENANTE DE PEDRA BRITADA N. 4 (50 A 76 MM)</v>
          </cell>
          <cell r="E911" t="str">
            <v>M3</v>
          </cell>
          <cell r="L911">
            <v>55.08</v>
          </cell>
          <cell r="M911">
            <v>69.69</v>
          </cell>
          <cell r="N911">
            <v>0</v>
          </cell>
          <cell r="O911">
            <v>55.08</v>
          </cell>
          <cell r="P911">
            <v>66.37</v>
          </cell>
          <cell r="Q911">
            <v>0</v>
          </cell>
        </row>
        <row r="912">
          <cell r="D912" t="str">
            <v>Sumidouro</v>
          </cell>
        </row>
        <row r="913">
          <cell r="D913" t="str">
            <v>fundo</v>
          </cell>
          <cell r="G913">
            <v>4.2</v>
          </cell>
          <cell r="H913">
            <v>2.2000000000000002</v>
          </cell>
          <cell r="I913">
            <v>0.5</v>
          </cell>
          <cell r="J913">
            <v>4.62</v>
          </cell>
        </row>
        <row r="914">
          <cell r="D914" t="str">
            <v>laterais</v>
          </cell>
          <cell r="F914">
            <v>2</v>
          </cell>
          <cell r="G914">
            <v>4.2</v>
          </cell>
          <cell r="H914">
            <v>0.15</v>
          </cell>
          <cell r="I914">
            <v>1.5</v>
          </cell>
          <cell r="J914">
            <v>1.89</v>
          </cell>
        </row>
        <row r="915">
          <cell r="F915">
            <v>2</v>
          </cell>
          <cell r="G915">
            <v>1.9000000000000001</v>
          </cell>
          <cell r="H915">
            <v>0.15</v>
          </cell>
          <cell r="I915">
            <v>1.5</v>
          </cell>
          <cell r="J915">
            <v>0.86</v>
          </cell>
        </row>
        <row r="917">
          <cell r="D917" t="str">
            <v>Total item x</v>
          </cell>
          <cell r="J917">
            <v>7.37</v>
          </cell>
        </row>
        <row r="919">
          <cell r="A919" t="str">
            <v>11.13</v>
          </cell>
          <cell r="B919" t="str">
            <v>SINAPI</v>
          </cell>
          <cell r="C919" t="str">
            <v>97901</v>
          </cell>
          <cell r="D919" t="str">
            <v>CAIXA ENTERRADA HIDRÁULICA RETANGULAR EM ALVENARIA COM TIJOLOS CERÂMICOS MACIÇOS, DIMENSÕES INTERNAS: 0,4X0,4X0,4 M PARA REDE DE ESGOTO. AF_12/2020</v>
          </cell>
          <cell r="E919" t="str">
            <v>UN</v>
          </cell>
          <cell r="K919">
            <v>2</v>
          </cell>
          <cell r="L919">
            <v>235.84</v>
          </cell>
          <cell r="M919">
            <v>298.41000000000003</v>
          </cell>
          <cell r="N919">
            <v>596.82000000000005</v>
          </cell>
          <cell r="O919">
            <v>251.88</v>
          </cell>
          <cell r="P919">
            <v>303.52</v>
          </cell>
          <cell r="Q919">
            <v>607.04</v>
          </cell>
        </row>
        <row r="920">
          <cell r="D920" t="str">
            <v>Ligação da fossa e sumidouro</v>
          </cell>
          <cell r="F920">
            <v>2</v>
          </cell>
          <cell r="J920">
            <v>2</v>
          </cell>
        </row>
        <row r="922">
          <cell r="D922" t="str">
            <v>Total item 11.13</v>
          </cell>
          <cell r="J922">
            <v>2</v>
          </cell>
        </row>
        <row r="924">
          <cell r="A924" t="str">
            <v>11.14</v>
          </cell>
          <cell r="B924" t="str">
            <v>SINAPI</v>
          </cell>
          <cell r="C924" t="str">
            <v>89714</v>
          </cell>
          <cell r="D924" t="str">
            <v>TUBO PVC, SERIE NORMAL, ESGOTO PREDIAL, DN 100 MM, FORNECIDO E INSTALADO EM RAMAL DE DESCARGA OU RAMAL DE ESGOTO SANITÁRIO. AF_12/2014</v>
          </cell>
          <cell r="E924" t="str">
            <v>M</v>
          </cell>
          <cell r="K924">
            <v>11</v>
          </cell>
          <cell r="L924">
            <v>43.26</v>
          </cell>
          <cell r="M924">
            <v>54.74</v>
          </cell>
          <cell r="N924">
            <v>602.14</v>
          </cell>
          <cell r="O924">
            <v>45.98</v>
          </cell>
          <cell r="P924">
            <v>55.41</v>
          </cell>
          <cell r="Q924">
            <v>609.51</v>
          </cell>
        </row>
        <row r="925">
          <cell r="D925" t="str">
            <v>do banheiro até fossa</v>
          </cell>
          <cell r="G925">
            <v>8</v>
          </cell>
          <cell r="J925">
            <v>8</v>
          </cell>
        </row>
        <row r="926">
          <cell r="D926" t="str">
            <v>da fossa até sumidouro</v>
          </cell>
          <cell r="G926">
            <v>1.9</v>
          </cell>
          <cell r="J926">
            <v>1.9</v>
          </cell>
        </row>
        <row r="927">
          <cell r="D927" t="str">
            <v>Interior da fossa</v>
          </cell>
          <cell r="G927">
            <v>0.5</v>
          </cell>
          <cell r="J927">
            <v>0.5</v>
          </cell>
        </row>
        <row r="928">
          <cell r="G928">
            <v>0.6</v>
          </cell>
          <cell r="J928">
            <v>0.6</v>
          </cell>
        </row>
        <row r="930">
          <cell r="D930" t="str">
            <v>Total item 11.14</v>
          </cell>
          <cell r="J930">
            <v>11</v>
          </cell>
        </row>
        <row r="932">
          <cell r="A932" t="str">
            <v>12.0</v>
          </cell>
          <cell r="D932" t="str">
            <v>SERVIÇOS COMPLEMENTARES</v>
          </cell>
          <cell r="N932">
            <v>232.63</v>
          </cell>
          <cell r="Q932">
            <v>223.55</v>
          </cell>
        </row>
        <row r="934">
          <cell r="A934" t="str">
            <v>12.1</v>
          </cell>
          <cell r="B934" t="str">
            <v>SINAPI</v>
          </cell>
          <cell r="C934" t="str">
            <v>101905</v>
          </cell>
          <cell r="D934" t="str">
            <v>EXTINTOR DE INCÊNDIO PORTÁTIL COM CARGA DE ÁGUA PRESSURIZADA DE 10 L, CLASSE A - FORNECIMENTO E INSTALAÇÃO. AF_10/2020_P</v>
          </cell>
          <cell r="E934" t="str">
            <v>UN</v>
          </cell>
          <cell r="K934">
            <v>1</v>
          </cell>
          <cell r="L934">
            <v>183.85</v>
          </cell>
          <cell r="M934">
            <v>232.63</v>
          </cell>
          <cell r="N934">
            <v>232.63</v>
          </cell>
          <cell r="O934">
            <v>185.52</v>
          </cell>
          <cell r="P934">
            <v>223.55</v>
          </cell>
          <cell r="Q934">
            <v>223.55</v>
          </cell>
        </row>
        <row r="935">
          <cell r="D935" t="str">
            <v>Velatório</v>
          </cell>
          <cell r="F935">
            <v>1</v>
          </cell>
          <cell r="J935">
            <v>1</v>
          </cell>
        </row>
        <row r="937">
          <cell r="D937" t="str">
            <v>Total item 12.1</v>
          </cell>
          <cell r="J937">
            <v>1</v>
          </cell>
        </row>
        <row r="939">
          <cell r="A939" t="str">
            <v>TOTAL GERAL (R$)</v>
          </cell>
          <cell r="L939" t="str">
            <v xml:space="preserve">    DESONERADO</v>
          </cell>
          <cell r="N939">
            <v>446581.2</v>
          </cell>
          <cell r="O939" t="str">
            <v xml:space="preserve">        ONERADO</v>
          </cell>
          <cell r="Q939">
            <v>442741.98999999987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ço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</sheetNames>
    <sheetDataSet>
      <sheetData sheetId="0">
        <row r="34">
          <cell r="A34" t="str">
            <v>Empreitada Preço Unitário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  <sheetName val="BM 01"/>
      <sheetName val="MEMORIA BM 01"/>
      <sheetName val="GERAL - COM DESONERAÇÃO"/>
      <sheetName val="GERAL - SEM DESONERAÇÃO"/>
      <sheetName val="ORCAMENTO COM DES"/>
      <sheetName val="MEM CÁLC COM DES"/>
      <sheetName val="_RESUMO COMPARATIVO_"/>
      <sheetName val="CRONOGRAMA "/>
      <sheetName val="BDI_PAV_26,01_NOVA_CPRB"/>
      <sheetName val="BDI_PAV_20,00_NOVA_CPRB"/>
      <sheetName val="BM 1"/>
      <sheetName val="MEMÓRIA DO BM1"/>
      <sheetName val="MEMÓRIA DO BM2"/>
      <sheetName val="BM 2"/>
      <sheetName val="MEMÓRIA DO BM3"/>
      <sheetName val="BM 3"/>
      <sheetName val="CRONOGRAMA"/>
      <sheetName val="Planilha1"/>
      <sheetName val="Plan1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B1">
            <v>0</v>
          </cell>
        </row>
      </sheetData>
      <sheetData sheetId="24"/>
      <sheetData sheetId="25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  <sheetName val="BM 01"/>
      <sheetName val="MEMORIA BM 01"/>
      <sheetName val="GERAL - COM DESONERAÇÃO"/>
      <sheetName val="GERAL - SEM DESONERAÇÃO"/>
      <sheetName val="ORCAMENTO COM DES"/>
      <sheetName val="MEM CÁLC COM DES"/>
      <sheetName val="_RESUMO COMPARATIVO_"/>
      <sheetName val="CRONOGRAMA "/>
      <sheetName val="BDI_PAV_26,01_NOVA_CPRB"/>
      <sheetName val="BDI_PAV_20,00_NOVA_CPRB"/>
      <sheetName val="BM 1"/>
      <sheetName val="MEMÓRIA DO BM1"/>
      <sheetName val="MEMÓRIA DO BM2"/>
      <sheetName val="BM 2"/>
      <sheetName val="MEMÓRIA DO BM3"/>
      <sheetName val="BM 3"/>
      <sheetName val="CRONOGRAMA"/>
      <sheetName val="Planilha1"/>
      <sheetName val="Plan1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B1"/>
        </row>
      </sheetData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"/>
      <sheetName val="Composições"/>
      <sheetName val="Dados"/>
      <sheetName val="Fechamento"/>
      <sheetName val="Insumos"/>
      <sheetName val="Serviços"/>
      <sheetName val="ABC Insumos"/>
      <sheetName val="Quadro 11"/>
      <sheetName val="ABC Serviços"/>
      <sheetName val="Resumo Obras"/>
      <sheetName val="Obras"/>
      <sheetName val="Resumo Projetos"/>
      <sheetName val="Projetos"/>
      <sheetName val="CpuApr"/>
      <sheetName val="CPUs"/>
      <sheetName val="Eqpto"/>
      <sheetName val="Material"/>
      <sheetName val="Mão de Obra"/>
      <sheetName val="Cronograma"/>
      <sheetName val="CPUs fc"/>
      <sheetName val="BDI"/>
      <sheetName val="PEM"/>
      <sheetName val="CEM"/>
      <sheetName val="RlEqMec"/>
      <sheetName val="Crono"/>
      <sheetName val="Permanência"/>
      <sheetName val="Crono MO"/>
      <sheetName val="Crono EQ"/>
      <sheetName val="GerRel"/>
      <sheetName val="E Sociais Horistas"/>
      <sheetName val="E Sociais Mensalistas-40"/>
      <sheetName val="E Sociais Mensalistas-44"/>
    </sheetNames>
    <sheetDataSet>
      <sheetData sheetId="0" refreshError="1"/>
      <sheetData sheetId="1" refreshError="1"/>
      <sheetData sheetId="2">
        <row r="12">
          <cell r="F12">
            <v>1.0515600000000001</v>
          </cell>
        </row>
        <row r="17">
          <cell r="B17">
            <v>0.18260000000000001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NOVO"/>
      <sheetName val="DADOS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6" Type="http://schemas.openxmlformats.org/officeDocument/2006/relationships/image" Target="../media/image5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44"/>
  <sheetViews>
    <sheetView view="pageBreakPreview" topLeftCell="A2" zoomScale="85" zoomScaleSheetLayoutView="85" workbookViewId="0">
      <pane ySplit="885" activePane="bottomLeft"/>
      <selection activeCell="A2" sqref="A1:XFD1048576"/>
      <selection pane="bottomLeft" sqref="A1:C1"/>
    </sheetView>
  </sheetViews>
  <sheetFormatPr defaultColWidth="9.140625" defaultRowHeight="12.75" x14ac:dyDescent="0.25"/>
  <cols>
    <col min="1" max="1" width="9.5703125" style="856" customWidth="1"/>
    <col min="2" max="2" width="62.7109375" style="812" customWidth="1"/>
    <col min="3" max="3" width="21" style="860" customWidth="1"/>
    <col min="4" max="4" width="13.140625" style="812" customWidth="1"/>
    <col min="5" max="5" width="3.140625" style="812" customWidth="1"/>
    <col min="6" max="6" width="10.7109375" style="812" bestFit="1" customWidth="1"/>
    <col min="7" max="16384" width="9.140625" style="812"/>
  </cols>
  <sheetData>
    <row r="1" spans="1:6" s="807" customFormat="1" ht="16.5" thickBot="1" x14ac:dyDescent="0.3">
      <c r="A1" s="861" t="s">
        <v>260</v>
      </c>
      <c r="B1" s="862"/>
      <c r="C1" s="863"/>
    </row>
    <row r="2" spans="1:6" s="807" customFormat="1" x14ac:dyDescent="0.25">
      <c r="A2" s="864"/>
      <c r="B2" s="864"/>
      <c r="C2" s="809"/>
    </row>
    <row r="3" spans="1:6" ht="13.9" customHeight="1" x14ac:dyDescent="0.25">
      <c r="A3" s="810" t="str">
        <f>'(ORÇAMENTO GERAL)'!A6</f>
        <v>OBRA:  REVITALIZAÇÃO E PAISAGISMO DA PRAÇA SÃO JOÃO DA VILA NOELÂNDIA EM BOM JARDIM/PE</v>
      </c>
      <c r="B3" s="811"/>
      <c r="C3" s="811"/>
    </row>
    <row r="4" spans="1:6" x14ac:dyDescent="0.25">
      <c r="A4" s="813" t="str">
        <f>'(ORÇAMENTO GERAL)'!A7</f>
        <v>LOCALIZAÇÃO: AV. PRESIDENTE CASTELO BRANCO, CENTRO - BOM JARDIM-PE</v>
      </c>
      <c r="B4" s="814"/>
      <c r="C4" s="815"/>
    </row>
    <row r="5" spans="1:6" x14ac:dyDescent="0.25">
      <c r="A5" s="813" t="str">
        <f>'(ORÇAMENTO GERAL)'!A8</f>
        <v>FONTES DE PREÇOS: SINAPI-PE MAIO 2024 / ORSE-SE ABRIL 2024 / COMPOSIÇÕES / SEM DESONERAÇÃO / BDI = 20,50%</v>
      </c>
      <c r="B5" s="814"/>
      <c r="C5" s="815"/>
    </row>
    <row r="6" spans="1:6" x14ac:dyDescent="0.25">
      <c r="A6" s="813" t="str">
        <f>'(ORÇAMENTO GERAL)'!A9</f>
        <v>DATA: JULHO/2024</v>
      </c>
      <c r="B6" s="814"/>
      <c r="C6" s="815"/>
    </row>
    <row r="7" spans="1:6" s="807" customFormat="1" hidden="1" x14ac:dyDescent="0.25">
      <c r="A7" s="816"/>
      <c r="B7" s="808"/>
      <c r="C7" s="817">
        <v>0.20499999999999999</v>
      </c>
    </row>
    <row r="8" spans="1:6" s="807" customFormat="1" hidden="1" x14ac:dyDescent="0.25">
      <c r="A8" s="816"/>
      <c r="B8" s="808"/>
      <c r="C8" s="818"/>
    </row>
    <row r="9" spans="1:6" s="822" customFormat="1" ht="25.5" x14ac:dyDescent="0.25">
      <c r="A9" s="819" t="s">
        <v>1</v>
      </c>
      <c r="B9" s="819" t="s">
        <v>2</v>
      </c>
      <c r="C9" s="820" t="s">
        <v>89</v>
      </c>
      <c r="D9" s="821"/>
      <c r="E9" s="821"/>
      <c r="F9" s="821"/>
    </row>
    <row r="10" spans="1:6" s="807" customFormat="1" x14ac:dyDescent="0.25">
      <c r="A10" s="823"/>
      <c r="B10" s="824"/>
      <c r="C10" s="825"/>
      <c r="D10" s="826"/>
      <c r="E10" s="826"/>
      <c r="F10" s="826"/>
    </row>
    <row r="11" spans="1:6" s="830" customFormat="1" x14ac:dyDescent="0.25">
      <c r="A11" s="827" t="s">
        <v>172</v>
      </c>
      <c r="B11" s="828" t="s">
        <v>166</v>
      </c>
      <c r="C11" s="829">
        <f>'(ORÇAMENTO GERAL)'!Q14</f>
        <v>23253.34</v>
      </c>
    </row>
    <row r="12" spans="1:6" s="807" customFormat="1" x14ac:dyDescent="0.25">
      <c r="A12" s="831"/>
      <c r="B12" s="832"/>
      <c r="C12" s="833"/>
      <c r="D12" s="826"/>
      <c r="E12" s="826"/>
      <c r="F12" s="826"/>
    </row>
    <row r="13" spans="1:6" s="830" customFormat="1" x14ac:dyDescent="0.25">
      <c r="A13" s="827" t="s">
        <v>48</v>
      </c>
      <c r="B13" s="828" t="str">
        <f>'(ORÇAMENTO GERAL)'!D20</f>
        <v>PRAÇA SÃO JOÃO - VILA NOELÂNDIA</v>
      </c>
      <c r="C13" s="829"/>
    </row>
    <row r="14" spans="1:6" s="837" customFormat="1" x14ac:dyDescent="0.25">
      <c r="A14" s="834" t="s">
        <v>5</v>
      </c>
      <c r="B14" s="835" t="str">
        <f>'(ORÇAMENTO GERAL)'!D21</f>
        <v>SERVIÇOS PRELIMINARES</v>
      </c>
      <c r="C14" s="836">
        <f>'(ORÇAMENTO GERAL)'!Q21</f>
        <v>62946.83</v>
      </c>
    </row>
    <row r="15" spans="1:6" s="807" customFormat="1" x14ac:dyDescent="0.25">
      <c r="A15" s="831"/>
      <c r="B15" s="838"/>
      <c r="C15" s="833"/>
      <c r="D15" s="826"/>
      <c r="E15" s="826"/>
      <c r="F15" s="826"/>
    </row>
    <row r="16" spans="1:6" s="837" customFormat="1" x14ac:dyDescent="0.25">
      <c r="A16" s="834" t="s">
        <v>7</v>
      </c>
      <c r="B16" s="835" t="str">
        <f>'(ORÇAMENTO GERAL)'!D69</f>
        <v>TRABALHOS EM TERRA</v>
      </c>
      <c r="C16" s="836">
        <f>'(ORÇAMENTO GERAL)'!Q69</f>
        <v>114339.14000000001</v>
      </c>
    </row>
    <row r="17" spans="1:6" s="807" customFormat="1" x14ac:dyDescent="0.25">
      <c r="A17" s="831"/>
      <c r="B17" s="838"/>
      <c r="C17" s="833"/>
      <c r="D17" s="826"/>
      <c r="E17" s="826"/>
      <c r="F17" s="826"/>
    </row>
    <row r="18" spans="1:6" s="837" customFormat="1" x14ac:dyDescent="0.25">
      <c r="A18" s="834" t="s">
        <v>8</v>
      </c>
      <c r="B18" s="835" t="str">
        <f>'(ORÇAMENTO GERAL)'!D110</f>
        <v>INFRAESTRUTURA E ESTRUTURA</v>
      </c>
      <c r="C18" s="836">
        <f>'(ORÇAMENTO GERAL)'!Q110</f>
        <v>191692.72000000003</v>
      </c>
    </row>
    <row r="19" spans="1:6" s="807" customFormat="1" x14ac:dyDescent="0.25">
      <c r="A19" s="831"/>
      <c r="B19" s="838"/>
      <c r="C19" s="833"/>
      <c r="D19" s="826"/>
      <c r="E19" s="826"/>
      <c r="F19" s="826"/>
    </row>
    <row r="20" spans="1:6" s="837" customFormat="1" x14ac:dyDescent="0.25">
      <c r="A20" s="834" t="s">
        <v>9</v>
      </c>
      <c r="B20" s="835" t="str">
        <f>'(ORÇAMENTO GERAL)'!D191</f>
        <v>PAREDES E REVESTIMENTOS</v>
      </c>
      <c r="C20" s="836">
        <f>'(ORÇAMENTO GERAL)'!Q191</f>
        <v>164293.21000000002</v>
      </c>
    </row>
    <row r="21" spans="1:6" s="807" customFormat="1" x14ac:dyDescent="0.25">
      <c r="A21" s="831"/>
      <c r="B21" s="838"/>
      <c r="C21" s="833"/>
      <c r="D21" s="826"/>
      <c r="E21" s="826"/>
      <c r="F21" s="826"/>
    </row>
    <row r="22" spans="1:6" s="837" customFormat="1" x14ac:dyDescent="0.25">
      <c r="A22" s="834" t="s">
        <v>10</v>
      </c>
      <c r="B22" s="835" t="str">
        <f>'(ORÇAMENTO GERAL)'!D286</f>
        <v>PISOS</v>
      </c>
      <c r="C22" s="836">
        <f>'(ORÇAMENTO GERAL)'!Q286</f>
        <v>117236.35</v>
      </c>
    </row>
    <row r="23" spans="1:6" s="843" customFormat="1" x14ac:dyDescent="0.25">
      <c r="A23" s="839"/>
      <c r="B23" s="840"/>
      <c r="C23" s="841"/>
      <c r="D23" s="842"/>
      <c r="E23" s="842"/>
      <c r="F23" s="842"/>
    </row>
    <row r="24" spans="1:6" s="837" customFormat="1" x14ac:dyDescent="0.25">
      <c r="A24" s="834" t="s">
        <v>12</v>
      </c>
      <c r="B24" s="835" t="str">
        <f>'(ORÇAMENTO GERAL)'!D355</f>
        <v>PLAYGROUND E APARELHOS</v>
      </c>
      <c r="C24" s="836">
        <f>'(ORÇAMENTO GERAL)'!Q355</f>
        <v>53611.78</v>
      </c>
    </row>
    <row r="25" spans="1:6" s="843" customFormat="1" x14ac:dyDescent="0.25">
      <c r="A25" s="839"/>
      <c r="B25" s="840"/>
      <c r="C25" s="841"/>
      <c r="D25" s="842"/>
      <c r="E25" s="842"/>
      <c r="F25" s="842"/>
    </row>
    <row r="26" spans="1:6" s="837" customFormat="1" x14ac:dyDescent="0.25">
      <c r="A26" s="834" t="s">
        <v>18</v>
      </c>
      <c r="B26" s="835" t="str">
        <f>'(ORÇAMENTO GERAL)'!D393</f>
        <v>PINTURAS E ACABAMENTOS</v>
      </c>
      <c r="C26" s="836">
        <f>'(ORÇAMENTO GERAL)'!Q393</f>
        <v>8980.130000000001</v>
      </c>
    </row>
    <row r="27" spans="1:6" s="807" customFormat="1" x14ac:dyDescent="0.25">
      <c r="A27" s="831"/>
      <c r="B27" s="838"/>
      <c r="C27" s="833"/>
      <c r="D27" s="826"/>
      <c r="E27" s="826"/>
      <c r="F27" s="826"/>
    </row>
    <row r="28" spans="1:6" s="837" customFormat="1" x14ac:dyDescent="0.25">
      <c r="A28" s="834" t="s">
        <v>19</v>
      </c>
      <c r="B28" s="835" t="str">
        <f>'(ORÇAMENTO GERAL)'!D458</f>
        <v>INSTALAÇÃO ELÉTRICA</v>
      </c>
      <c r="C28" s="836">
        <f>'(ORÇAMENTO GERAL)'!Q458</f>
        <v>255989.65000000002</v>
      </c>
    </row>
    <row r="29" spans="1:6" s="807" customFormat="1" x14ac:dyDescent="0.25">
      <c r="A29" s="831"/>
      <c r="B29" s="838"/>
      <c r="C29" s="833"/>
      <c r="D29" s="826"/>
      <c r="E29" s="826"/>
      <c r="F29" s="826"/>
    </row>
    <row r="30" spans="1:6" s="837" customFormat="1" x14ac:dyDescent="0.25">
      <c r="A30" s="834" t="s">
        <v>20</v>
      </c>
      <c r="B30" s="835" t="str">
        <f>'(ORÇAMENTO GERAL)'!D537</f>
        <v xml:space="preserve">SERVIÇOS COMPLEMENTARES   </v>
      </c>
      <c r="C30" s="836">
        <f>'(ORÇAMENTO GERAL)'!Q537</f>
        <v>131554.09</v>
      </c>
    </row>
    <row r="31" spans="1:6" s="807" customFormat="1" x14ac:dyDescent="0.25">
      <c r="A31" s="844"/>
      <c r="B31" s="845"/>
      <c r="C31" s="846"/>
      <c r="D31" s="821"/>
      <c r="E31" s="826"/>
      <c r="F31" s="847"/>
    </row>
    <row r="32" spans="1:6" s="851" customFormat="1" ht="29.25" customHeight="1" x14ac:dyDescent="0.25">
      <c r="A32" s="865" t="s">
        <v>916</v>
      </c>
      <c r="B32" s="865"/>
      <c r="C32" s="848">
        <f>SUM(C10:C31)</f>
        <v>1123897.24</v>
      </c>
      <c r="D32" s="849"/>
      <c r="E32" s="847"/>
      <c r="F32" s="850"/>
    </row>
    <row r="33" spans="1:7" s="807" customFormat="1" x14ac:dyDescent="0.25">
      <c r="A33" s="852"/>
      <c r="C33" s="853"/>
      <c r="D33" s="854"/>
      <c r="E33" s="826"/>
      <c r="F33" s="855"/>
    </row>
    <row r="34" spans="1:7" hidden="1" x14ac:dyDescent="0.25">
      <c r="C34" s="857"/>
      <c r="D34" s="858">
        <v>1</v>
      </c>
    </row>
    <row r="35" spans="1:7" hidden="1" x14ac:dyDescent="0.25">
      <c r="C35" s="859"/>
      <c r="D35" s="858">
        <f>D32/C32</f>
        <v>0</v>
      </c>
    </row>
    <row r="37" spans="1:7" x14ac:dyDescent="0.25">
      <c r="C37" s="859"/>
    </row>
    <row r="39" spans="1:7" x14ac:dyDescent="0.25">
      <c r="C39" s="859"/>
    </row>
    <row r="40" spans="1:7" x14ac:dyDescent="0.25">
      <c r="C40" s="859"/>
    </row>
    <row r="41" spans="1:7" x14ac:dyDescent="0.25">
      <c r="C41" s="859"/>
      <c r="G41" s="860"/>
    </row>
    <row r="42" spans="1:7" x14ac:dyDescent="0.25">
      <c r="C42" s="807"/>
    </row>
    <row r="43" spans="1:7" x14ac:dyDescent="0.25">
      <c r="C43" s="859"/>
    </row>
    <row r="44" spans="1:7" x14ac:dyDescent="0.25">
      <c r="C44" s="859"/>
    </row>
  </sheetData>
  <mergeCells count="3">
    <mergeCell ref="A1:C1"/>
    <mergeCell ref="A2:B2"/>
    <mergeCell ref="A32:B32"/>
  </mergeCells>
  <printOptions horizontalCentered="1"/>
  <pageMargins left="0.59055118110236227" right="0.59055118110236227" top="1.3779527559055118" bottom="0.59055118110236227" header="0.39370078740157483" footer="0.39370078740157483"/>
  <pageSetup paperSize="9" scale="97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FFFF00"/>
    <pageSetUpPr fitToPage="1"/>
  </sheetPr>
  <dimension ref="A1:W567"/>
  <sheetViews>
    <sheetView view="pageBreakPreview" topLeftCell="C12" zoomScale="85" zoomScaleSheetLayoutView="85" workbookViewId="0">
      <pane ySplit="780" activePane="bottomLeft"/>
      <selection activeCell="D1248" sqref="D1248"/>
      <selection pane="bottomLeft" activeCell="N458" sqref="N458"/>
    </sheetView>
  </sheetViews>
  <sheetFormatPr defaultColWidth="9.140625" defaultRowHeight="13.5" x14ac:dyDescent="0.25"/>
  <cols>
    <col min="1" max="1" width="7.42578125" style="76" customWidth="1"/>
    <col min="2" max="2" width="14.7109375" style="76" bestFit="1" customWidth="1"/>
    <col min="3" max="3" width="9.28515625" style="76" customWidth="1"/>
    <col min="4" max="4" width="50.7109375" style="76" customWidth="1"/>
    <col min="5" max="5" width="4.5703125" style="76" bestFit="1" customWidth="1"/>
    <col min="6" max="10" width="10.7109375" style="76" customWidth="1"/>
    <col min="11" max="11" width="8.7109375" style="76" bestFit="1" customWidth="1"/>
    <col min="12" max="12" width="10.7109375" style="360" customWidth="1"/>
    <col min="13" max="13" width="10.5703125" style="76" customWidth="1"/>
    <col min="14" max="14" width="12.85546875" style="361" customWidth="1"/>
    <col min="15" max="15" width="10.7109375" style="360" customWidth="1"/>
    <col min="16" max="16" width="10.7109375" style="76" customWidth="1"/>
    <col min="17" max="17" width="12.7109375" style="361" customWidth="1"/>
    <col min="18" max="18" width="5.42578125" style="134" bestFit="1" customWidth="1"/>
    <col min="19" max="19" width="16.42578125" style="359" bestFit="1" customWidth="1"/>
    <col min="20" max="20" width="12.85546875" style="134" customWidth="1"/>
    <col min="21" max="21" width="11.42578125" style="134" customWidth="1"/>
    <col min="22" max="25" width="11.28515625" style="76" customWidth="1"/>
    <col min="26" max="16384" width="9.140625" style="76"/>
  </cols>
  <sheetData>
    <row r="1" spans="1:21" s="64" customFormat="1" ht="19.5" customHeight="1" thickBot="1" x14ac:dyDescent="0.3">
      <c r="A1" s="874" t="s">
        <v>259</v>
      </c>
      <c r="B1" s="875"/>
      <c r="C1" s="875"/>
      <c r="D1" s="875"/>
      <c r="E1" s="875"/>
      <c r="F1" s="875"/>
      <c r="G1" s="875"/>
      <c r="H1" s="875"/>
      <c r="I1" s="875"/>
      <c r="J1" s="875"/>
      <c r="K1" s="875"/>
      <c r="L1" s="875"/>
      <c r="M1" s="875"/>
      <c r="N1" s="875"/>
      <c r="O1" s="875"/>
      <c r="P1" s="875"/>
      <c r="Q1" s="876"/>
      <c r="R1" s="126"/>
      <c r="S1" s="54"/>
      <c r="T1" s="126"/>
      <c r="U1" s="126"/>
    </row>
    <row r="2" spans="1:21" s="64" customFormat="1" ht="14.25" thickBot="1" x14ac:dyDescent="0.3">
      <c r="A2" s="877"/>
      <c r="B2" s="877"/>
      <c r="C2" s="877"/>
      <c r="D2" s="877"/>
      <c r="E2" s="877"/>
      <c r="F2" s="877"/>
      <c r="G2" s="877"/>
      <c r="H2" s="877"/>
      <c r="I2" s="877"/>
      <c r="J2" s="877"/>
      <c r="L2" s="65"/>
      <c r="N2" s="66"/>
      <c r="O2" s="65"/>
      <c r="Q2" s="66"/>
      <c r="R2" s="126"/>
      <c r="S2" s="54"/>
      <c r="T2" s="126"/>
      <c r="U2" s="126"/>
    </row>
    <row r="3" spans="1:21" s="64" customFormat="1" ht="15" x14ac:dyDescent="0.25">
      <c r="A3" s="878" t="s">
        <v>258</v>
      </c>
      <c r="B3" s="879"/>
      <c r="C3" s="879"/>
      <c r="D3" s="879"/>
      <c r="E3" s="879"/>
      <c r="F3" s="879"/>
      <c r="G3" s="879"/>
      <c r="H3" s="879"/>
      <c r="I3" s="879"/>
      <c r="J3" s="880"/>
      <c r="L3" s="65"/>
      <c r="N3" s="66"/>
      <c r="O3" s="65"/>
      <c r="Q3" s="66"/>
      <c r="R3" s="126"/>
      <c r="S3" s="54"/>
      <c r="T3" s="126"/>
      <c r="U3" s="126"/>
    </row>
    <row r="4" spans="1:21" s="64" customFormat="1" ht="15.75" thickBot="1" x14ac:dyDescent="0.3">
      <c r="A4" s="881" t="s">
        <v>0</v>
      </c>
      <c r="B4" s="882"/>
      <c r="C4" s="882"/>
      <c r="D4" s="882"/>
      <c r="E4" s="882"/>
      <c r="F4" s="882"/>
      <c r="G4" s="882"/>
      <c r="H4" s="882"/>
      <c r="I4" s="882"/>
      <c r="J4" s="883"/>
      <c r="L4" s="65"/>
      <c r="N4" s="66"/>
      <c r="O4" s="65"/>
      <c r="Q4" s="66"/>
      <c r="R4" s="126"/>
      <c r="S4" s="54"/>
      <c r="T4" s="126"/>
      <c r="U4" s="126"/>
    </row>
    <row r="5" spans="1:21" s="64" customFormat="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8"/>
      <c r="O5" s="67"/>
      <c r="P5" s="67"/>
      <c r="Q5" s="68"/>
      <c r="R5" s="126"/>
      <c r="S5" s="54"/>
      <c r="T5" s="126"/>
      <c r="U5" s="126"/>
    </row>
    <row r="6" spans="1:21" s="64" customFormat="1" ht="13.9" customHeight="1" x14ac:dyDescent="0.25">
      <c r="A6" s="3" t="s">
        <v>585</v>
      </c>
      <c r="B6" s="545"/>
      <c r="C6" s="545"/>
      <c r="D6" s="545"/>
      <c r="E6" s="545"/>
      <c r="F6" s="545"/>
      <c r="G6" s="545"/>
      <c r="H6" s="545"/>
      <c r="I6" s="545"/>
      <c r="J6" s="545"/>
      <c r="K6" s="545"/>
      <c r="L6" s="545"/>
      <c r="M6" s="545"/>
      <c r="N6" s="545"/>
      <c r="O6" s="545"/>
      <c r="P6" s="545"/>
      <c r="Q6" s="545"/>
      <c r="R6" s="126"/>
      <c r="S6" s="54"/>
      <c r="T6" s="126"/>
      <c r="U6" s="126"/>
    </row>
    <row r="7" spans="1:21" s="64" customFormat="1" x14ac:dyDescent="0.25">
      <c r="A7" s="2" t="s">
        <v>586</v>
      </c>
      <c r="B7" s="546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  <c r="O7" s="67"/>
      <c r="P7" s="67"/>
      <c r="Q7" s="68"/>
      <c r="R7" s="126"/>
      <c r="S7" s="54"/>
      <c r="T7" s="126"/>
      <c r="U7" s="126"/>
    </row>
    <row r="8" spans="1:21" s="64" customFormat="1" x14ac:dyDescent="0.25">
      <c r="A8" s="2" t="s">
        <v>442</v>
      </c>
      <c r="B8" s="546"/>
      <c r="D8" s="67"/>
      <c r="E8" s="67"/>
      <c r="F8" s="67"/>
      <c r="G8" s="67"/>
      <c r="H8" s="67"/>
      <c r="I8" s="67"/>
      <c r="J8" s="67"/>
      <c r="K8" s="67"/>
      <c r="L8" s="67"/>
      <c r="M8" s="67"/>
      <c r="N8" s="68"/>
      <c r="O8" s="67"/>
      <c r="P8" s="67"/>
      <c r="Q8" s="68"/>
      <c r="R8" s="126"/>
      <c r="S8" s="54"/>
      <c r="T8" s="126"/>
      <c r="U8" s="126"/>
    </row>
    <row r="9" spans="1:21" s="64" customFormat="1" x14ac:dyDescent="0.25">
      <c r="A9" s="2" t="s">
        <v>587</v>
      </c>
      <c r="B9" s="546"/>
      <c r="D9" s="67"/>
      <c r="E9" s="67"/>
      <c r="F9" s="67"/>
      <c r="G9" s="67"/>
      <c r="H9" s="67"/>
      <c r="I9" s="67"/>
      <c r="J9" s="67"/>
      <c r="K9" s="67"/>
      <c r="L9" s="67"/>
      <c r="M9" s="67"/>
      <c r="N9" s="68"/>
      <c r="O9" s="67"/>
      <c r="P9" s="67"/>
      <c r="Q9" s="68"/>
      <c r="R9" s="126"/>
      <c r="S9" s="54"/>
      <c r="T9" s="126"/>
      <c r="U9" s="126"/>
    </row>
    <row r="10" spans="1:21" s="64" customFormat="1" x14ac:dyDescent="0.25">
      <c r="A10" s="67"/>
      <c r="B10" s="546"/>
      <c r="D10" s="67"/>
      <c r="E10" s="67"/>
      <c r="F10" s="67"/>
      <c r="G10" s="67"/>
      <c r="H10" s="67"/>
      <c r="I10" s="67"/>
      <c r="J10" s="67"/>
      <c r="K10" s="67"/>
      <c r="L10" s="884" t="s">
        <v>559</v>
      </c>
      <c r="M10" s="885"/>
      <c r="N10" s="547">
        <v>0.26629999999999998</v>
      </c>
      <c r="O10" s="886" t="s">
        <v>253</v>
      </c>
      <c r="P10" s="887"/>
      <c r="Q10" s="109">
        <v>0.20499999999999999</v>
      </c>
      <c r="R10" s="126"/>
      <c r="S10" s="54"/>
      <c r="T10" s="126"/>
      <c r="U10" s="126"/>
    </row>
    <row r="11" spans="1:21" s="64" customFormat="1" x14ac:dyDescent="0.25">
      <c r="A11" s="67"/>
      <c r="B11" s="67"/>
      <c r="C11" s="67"/>
      <c r="D11" s="67"/>
      <c r="E11" s="548"/>
      <c r="F11" s="70"/>
      <c r="G11" s="70"/>
      <c r="H11" s="70"/>
      <c r="I11" s="70"/>
      <c r="J11" s="70"/>
      <c r="K11" s="70"/>
      <c r="L11" s="868" t="s">
        <v>86</v>
      </c>
      <c r="M11" s="869"/>
      <c r="N11" s="870"/>
      <c r="O11" s="871" t="s">
        <v>100</v>
      </c>
      <c r="P11" s="872"/>
      <c r="Q11" s="873"/>
      <c r="S11" s="128" t="s">
        <v>125</v>
      </c>
      <c r="T11" s="542">
        <f>N555</f>
        <v>1149013.8699999999</v>
      </c>
      <c r="U11" s="126"/>
    </row>
    <row r="12" spans="1:21" s="71" customFormat="1" ht="25.5" x14ac:dyDescent="0.25">
      <c r="A12" s="111" t="s">
        <v>1</v>
      </c>
      <c r="B12" s="111" t="s">
        <v>29</v>
      </c>
      <c r="C12" s="111" t="s">
        <v>11</v>
      </c>
      <c r="D12" s="111" t="s">
        <v>2</v>
      </c>
      <c r="E12" s="111" t="s">
        <v>3</v>
      </c>
      <c r="F12" s="541" t="s">
        <v>264</v>
      </c>
      <c r="G12" s="541" t="s">
        <v>265</v>
      </c>
      <c r="H12" s="541" t="s">
        <v>266</v>
      </c>
      <c r="I12" s="541" t="s">
        <v>267</v>
      </c>
      <c r="J12" s="541" t="s">
        <v>4</v>
      </c>
      <c r="K12" s="559" t="s">
        <v>26</v>
      </c>
      <c r="L12" s="634" t="s">
        <v>68</v>
      </c>
      <c r="M12" s="634" t="s">
        <v>67</v>
      </c>
      <c r="N12" s="634" t="s">
        <v>89</v>
      </c>
      <c r="O12" s="620" t="s">
        <v>68</v>
      </c>
      <c r="P12" s="620" t="s">
        <v>67</v>
      </c>
      <c r="Q12" s="620" t="s">
        <v>89</v>
      </c>
      <c r="S12" s="129" t="s">
        <v>126</v>
      </c>
      <c r="T12" s="542">
        <f>Q555</f>
        <v>1123897.2400000002</v>
      </c>
      <c r="U12" s="543"/>
    </row>
    <row r="13" spans="1:21" s="64" customFormat="1" x14ac:dyDescent="0.25">
      <c r="A13" s="343"/>
      <c r="B13" s="343"/>
      <c r="C13" s="343"/>
      <c r="D13" s="112"/>
      <c r="E13" s="343"/>
      <c r="F13" s="113"/>
      <c r="G13" s="113"/>
      <c r="H13" s="113"/>
      <c r="I13" s="113"/>
      <c r="J13" s="113"/>
      <c r="K13" s="114"/>
      <c r="L13" s="114"/>
      <c r="M13" s="114"/>
      <c r="N13" s="114"/>
      <c r="O13" s="114"/>
      <c r="P13" s="114"/>
      <c r="Q13" s="114"/>
      <c r="R13" s="126"/>
      <c r="S13" s="114"/>
      <c r="T13" s="126"/>
      <c r="U13" s="126"/>
    </row>
    <row r="14" spans="1:21" s="78" customFormat="1" ht="12.75" x14ac:dyDescent="0.25">
      <c r="A14" s="630" t="s">
        <v>48</v>
      </c>
      <c r="B14" s="537"/>
      <c r="C14" s="537"/>
      <c r="D14" s="538" t="s">
        <v>166</v>
      </c>
      <c r="E14" s="537"/>
      <c r="F14" s="536"/>
      <c r="G14" s="536"/>
      <c r="H14" s="536"/>
      <c r="I14" s="536"/>
      <c r="J14" s="536"/>
      <c r="K14" s="536"/>
      <c r="L14" s="536"/>
      <c r="M14" s="536"/>
      <c r="N14" s="536">
        <f>SUM(N15:N19)</f>
        <v>21218.16</v>
      </c>
      <c r="O14" s="536"/>
      <c r="P14" s="536"/>
      <c r="Q14" s="536">
        <f>SUM(Q15:Q19)</f>
        <v>23253.34</v>
      </c>
      <c r="R14" s="553"/>
      <c r="S14" s="120">
        <f>Q14-N14</f>
        <v>2035.1800000000003</v>
      </c>
      <c r="T14" s="554">
        <f>Q14/Q555</f>
        <v>2.0689916455351377E-2</v>
      </c>
      <c r="U14" s="540"/>
    </row>
    <row r="15" spans="1:21" s="64" customFormat="1" x14ac:dyDescent="0.25">
      <c r="A15" s="349"/>
      <c r="B15" s="343"/>
      <c r="C15" s="343"/>
      <c r="D15" s="112"/>
      <c r="E15" s="350"/>
      <c r="F15" s="114"/>
      <c r="G15" s="114"/>
      <c r="H15" s="114"/>
      <c r="I15" s="114"/>
      <c r="J15" s="113"/>
      <c r="K15" s="114"/>
      <c r="L15" s="114"/>
      <c r="M15" s="114"/>
      <c r="N15" s="114"/>
      <c r="O15" s="114"/>
      <c r="P15" s="114"/>
      <c r="Q15" s="114"/>
      <c r="R15" s="126"/>
      <c r="S15" s="114"/>
      <c r="T15" s="132"/>
      <c r="U15" s="132"/>
    </row>
    <row r="16" spans="1:21" s="73" customFormat="1" x14ac:dyDescent="0.25">
      <c r="A16" s="347" t="s">
        <v>173</v>
      </c>
      <c r="B16" s="347" t="s">
        <v>136</v>
      </c>
      <c r="C16" s="351" t="s">
        <v>137</v>
      </c>
      <c r="D16" s="115" t="s">
        <v>281</v>
      </c>
      <c r="E16" s="347" t="s">
        <v>82</v>
      </c>
      <c r="F16" s="631"/>
      <c r="G16" s="631"/>
      <c r="H16" s="116"/>
      <c r="I16" s="116"/>
      <c r="J16" s="116"/>
      <c r="K16" s="117">
        <f>J18</f>
        <v>1</v>
      </c>
      <c r="L16" s="117">
        <f>COMPOSIÇÕES!H20</f>
        <v>16756.03</v>
      </c>
      <c r="M16" s="117">
        <f>ROUND(L16*(1+$N$10),2)</f>
        <v>21218.16</v>
      </c>
      <c r="N16" s="117">
        <f>TRUNC($K16*M16,2)</f>
        <v>21218.16</v>
      </c>
      <c r="O16" s="117">
        <f>COMPOSIÇÕES!J20</f>
        <v>19297.38</v>
      </c>
      <c r="P16" s="117">
        <f>ROUND(O16*(1+$Q$10),2)</f>
        <v>23253.34</v>
      </c>
      <c r="Q16" s="117">
        <f>TRUNC($K16*P16,2)</f>
        <v>23253.34</v>
      </c>
      <c r="R16" s="253"/>
      <c r="S16" s="632">
        <f>Q16/Q555</f>
        <v>2.0689916455351377E-2</v>
      </c>
      <c r="T16" s="555">
        <f>Q14/Q555</f>
        <v>2.0689916455351377E-2</v>
      </c>
      <c r="U16" s="133"/>
    </row>
    <row r="17" spans="1:21" s="73" customFormat="1" ht="51" x14ac:dyDescent="0.25">
      <c r="A17" s="347"/>
      <c r="B17" s="347"/>
      <c r="C17" s="347"/>
      <c r="D17" s="633" t="s">
        <v>894</v>
      </c>
      <c r="E17" s="352"/>
      <c r="F17" s="114">
        <v>1</v>
      </c>
      <c r="G17" s="117"/>
      <c r="H17" s="117"/>
      <c r="I17" s="117"/>
      <c r="J17" s="117">
        <f>ROUND(PRODUCT(F17:I17),2)</f>
        <v>1</v>
      </c>
      <c r="K17" s="117"/>
      <c r="L17" s="116"/>
      <c r="M17" s="117"/>
      <c r="N17" s="117"/>
      <c r="O17" s="116"/>
      <c r="P17" s="117"/>
      <c r="Q17" s="117"/>
      <c r="R17" s="254"/>
      <c r="S17" s="249"/>
      <c r="T17" s="126"/>
      <c r="U17" s="133"/>
    </row>
    <row r="18" spans="1:21" s="64" customFormat="1" x14ac:dyDescent="0.25">
      <c r="A18" s="343"/>
      <c r="B18" s="343"/>
      <c r="C18" s="343"/>
      <c r="D18" s="119" t="str">
        <f>"Total item "&amp;A16</f>
        <v>Total item I.1</v>
      </c>
      <c r="E18" s="350"/>
      <c r="F18" s="114"/>
      <c r="G18" s="114"/>
      <c r="H18" s="114"/>
      <c r="I18" s="114"/>
      <c r="J18" s="120">
        <f>SUM(J17:J17)</f>
        <v>1</v>
      </c>
      <c r="K18" s="114"/>
      <c r="L18" s="114"/>
      <c r="M18" s="114"/>
      <c r="N18" s="114"/>
      <c r="O18" s="114"/>
      <c r="P18" s="114"/>
      <c r="Q18" s="114"/>
      <c r="R18" s="253"/>
      <c r="S18" s="114"/>
      <c r="T18" s="126"/>
      <c r="U18" s="126"/>
    </row>
    <row r="19" spans="1:21" s="64" customFormat="1" x14ac:dyDescent="0.25">
      <c r="A19" s="349"/>
      <c r="B19" s="343"/>
      <c r="C19" s="343"/>
      <c r="D19" s="112"/>
      <c r="E19" s="350"/>
      <c r="F19" s="114"/>
      <c r="G19" s="114"/>
      <c r="H19" s="114"/>
      <c r="I19" s="114"/>
      <c r="J19" s="113"/>
      <c r="K19" s="114"/>
      <c r="L19" s="114"/>
      <c r="M19" s="114"/>
      <c r="N19" s="114"/>
      <c r="O19" s="114"/>
      <c r="P19" s="114"/>
      <c r="Q19" s="114"/>
      <c r="R19" s="253"/>
      <c r="S19" s="114"/>
      <c r="T19" s="132"/>
      <c r="U19" s="132"/>
    </row>
    <row r="20" spans="1:21" s="78" customFormat="1" ht="12.75" x14ac:dyDescent="0.25">
      <c r="A20" s="630" t="s">
        <v>558</v>
      </c>
      <c r="B20" s="537"/>
      <c r="C20" s="537"/>
      <c r="D20" s="538" t="s">
        <v>895</v>
      </c>
      <c r="E20" s="537"/>
      <c r="F20" s="536"/>
      <c r="G20" s="536"/>
      <c r="H20" s="536"/>
      <c r="I20" s="536"/>
      <c r="J20" s="536"/>
      <c r="K20" s="536"/>
      <c r="L20" s="536"/>
      <c r="M20" s="536"/>
      <c r="N20" s="536"/>
      <c r="O20" s="536"/>
      <c r="P20" s="536"/>
      <c r="Q20" s="536"/>
      <c r="R20" s="539"/>
      <c r="S20" s="536"/>
      <c r="T20" s="540"/>
      <c r="U20" s="540"/>
    </row>
    <row r="21" spans="1:21" s="72" customFormat="1" ht="12.75" x14ac:dyDescent="0.25">
      <c r="A21" s="623" t="s">
        <v>5</v>
      </c>
      <c r="B21" s="348"/>
      <c r="C21" s="348"/>
      <c r="D21" s="137" t="s">
        <v>128</v>
      </c>
      <c r="E21" s="348"/>
      <c r="F21" s="120"/>
      <c r="G21" s="120"/>
      <c r="H21" s="120"/>
      <c r="I21" s="120"/>
      <c r="J21" s="120"/>
      <c r="K21" s="120"/>
      <c r="L21" s="120"/>
      <c r="M21" s="120"/>
      <c r="N21" s="120">
        <f>SUM(N22:N68)</f>
        <v>62916.06</v>
      </c>
      <c r="O21" s="120"/>
      <c r="P21" s="120"/>
      <c r="Q21" s="120">
        <f>SUM(Q22:Q68)</f>
        <v>62946.83</v>
      </c>
      <c r="R21" s="253"/>
      <c r="S21" s="120">
        <f>Q21-N21</f>
        <v>30.770000000004075</v>
      </c>
      <c r="T21" s="131"/>
      <c r="U21" s="131"/>
    </row>
    <row r="22" spans="1:21" s="64" customFormat="1" x14ac:dyDescent="0.25">
      <c r="A22" s="349"/>
      <c r="B22" s="343"/>
      <c r="C22" s="343"/>
      <c r="D22" s="112"/>
      <c r="E22" s="350"/>
      <c r="F22" s="114"/>
      <c r="G22" s="114"/>
      <c r="H22" s="114"/>
      <c r="I22" s="114"/>
      <c r="J22" s="113"/>
      <c r="K22" s="114"/>
      <c r="L22" s="114"/>
      <c r="M22" s="114"/>
      <c r="N22" s="114"/>
      <c r="O22" s="114"/>
      <c r="P22" s="114"/>
      <c r="Q22" s="114"/>
      <c r="R22" s="253"/>
      <c r="S22" s="114"/>
      <c r="T22" s="132"/>
      <c r="U22" s="132"/>
    </row>
    <row r="23" spans="1:21" s="73" customFormat="1" ht="30" customHeight="1" x14ac:dyDescent="0.25">
      <c r="A23" s="347" t="s">
        <v>6</v>
      </c>
      <c r="B23" s="347" t="s">
        <v>28</v>
      </c>
      <c r="C23" s="351" t="s">
        <v>426</v>
      </c>
      <c r="D23" s="115" t="s">
        <v>427</v>
      </c>
      <c r="E23" s="347" t="s">
        <v>84</v>
      </c>
      <c r="F23" s="116"/>
      <c r="G23" s="116"/>
      <c r="H23" s="116"/>
      <c r="I23" s="116"/>
      <c r="J23" s="116"/>
      <c r="K23" s="117">
        <f>J25</f>
        <v>4.5</v>
      </c>
      <c r="L23" s="117" t="s">
        <v>428</v>
      </c>
      <c r="M23" s="117">
        <f>ROUND(L23*(1+$N$10),2)</f>
        <v>388.36</v>
      </c>
      <c r="N23" s="117">
        <f>TRUNC($K23*M23,2)</f>
        <v>1747.62</v>
      </c>
      <c r="O23" s="117" t="s">
        <v>429</v>
      </c>
      <c r="P23" s="117">
        <f>ROUND(O23*(1+$Q$10),2)</f>
        <v>374.45</v>
      </c>
      <c r="Q23" s="117">
        <f>TRUNC($K23*P23,2)</f>
        <v>1685.02</v>
      </c>
      <c r="R23" s="253"/>
      <c r="S23" s="117"/>
      <c r="T23" s="133"/>
      <c r="U23" s="133"/>
    </row>
    <row r="24" spans="1:21" s="73" customFormat="1" x14ac:dyDescent="0.25">
      <c r="A24" s="347"/>
      <c r="B24" s="347"/>
      <c r="C24" s="347"/>
      <c r="D24" s="118" t="s">
        <v>129</v>
      </c>
      <c r="E24" s="352"/>
      <c r="F24" s="114"/>
      <c r="G24" s="117">
        <v>3</v>
      </c>
      <c r="H24" s="117"/>
      <c r="I24" s="117">
        <v>1.5</v>
      </c>
      <c r="J24" s="117">
        <f>ROUND(PRODUCT(F24:I24),2)</f>
        <v>4.5</v>
      </c>
      <c r="K24" s="117"/>
      <c r="L24" s="116"/>
      <c r="M24" s="117"/>
      <c r="N24" s="117"/>
      <c r="O24" s="116"/>
      <c r="P24" s="117"/>
      <c r="Q24" s="117"/>
      <c r="R24" s="254"/>
      <c r="S24" s="117"/>
      <c r="T24" s="126"/>
      <c r="U24" s="133"/>
    </row>
    <row r="25" spans="1:21" s="64" customFormat="1" x14ac:dyDescent="0.25">
      <c r="A25" s="343"/>
      <c r="B25" s="343"/>
      <c r="C25" s="343"/>
      <c r="D25" s="119" t="str">
        <f>"Total item "&amp;A23</f>
        <v>Total item 1.1</v>
      </c>
      <c r="E25" s="350"/>
      <c r="F25" s="114"/>
      <c r="G25" s="114"/>
      <c r="H25" s="114"/>
      <c r="I25" s="114"/>
      <c r="J25" s="120">
        <f>SUM(J24:J24)</f>
        <v>4.5</v>
      </c>
      <c r="K25" s="114"/>
      <c r="L25" s="114"/>
      <c r="M25" s="114"/>
      <c r="N25" s="114"/>
      <c r="O25" s="114"/>
      <c r="P25" s="114"/>
      <c r="Q25" s="114"/>
      <c r="R25" s="253"/>
      <c r="S25" s="114"/>
      <c r="T25" s="126"/>
      <c r="U25" s="126"/>
    </row>
    <row r="26" spans="1:21" x14ac:dyDescent="0.25">
      <c r="A26" s="345"/>
      <c r="B26" s="345"/>
      <c r="C26" s="345"/>
      <c r="D26" s="123"/>
      <c r="E26" s="346"/>
      <c r="F26" s="124"/>
      <c r="G26" s="124"/>
      <c r="H26" s="124"/>
      <c r="I26" s="124"/>
      <c r="J26" s="339"/>
      <c r="K26" s="124"/>
      <c r="L26" s="124"/>
      <c r="M26" s="124"/>
      <c r="N26" s="124"/>
      <c r="O26" s="124"/>
      <c r="P26" s="124"/>
      <c r="Q26" s="124"/>
      <c r="R26" s="341"/>
      <c r="S26" s="124"/>
    </row>
    <row r="27" spans="1:21" s="73" customFormat="1" ht="15" customHeight="1" x14ac:dyDescent="0.25">
      <c r="A27" s="347" t="s">
        <v>139</v>
      </c>
      <c r="B27" s="347" t="s">
        <v>136</v>
      </c>
      <c r="C27" s="351" t="s">
        <v>577</v>
      </c>
      <c r="D27" s="115" t="s">
        <v>578</v>
      </c>
      <c r="E27" s="347" t="s">
        <v>84</v>
      </c>
      <c r="F27" s="116"/>
      <c r="G27" s="116"/>
      <c r="H27" s="116"/>
      <c r="I27" s="116"/>
      <c r="J27" s="116"/>
      <c r="K27" s="117">
        <f>J40</f>
        <v>368.1</v>
      </c>
      <c r="L27" s="117">
        <f>COMPOSIÇÕES!H33</f>
        <v>14.27</v>
      </c>
      <c r="M27" s="117">
        <f>ROUND(L27*(1+$N$10),2)</f>
        <v>18.07</v>
      </c>
      <c r="N27" s="117">
        <f>TRUNC($K27*M27,2)</f>
        <v>6651.56</v>
      </c>
      <c r="O27" s="117">
        <f>COMPOSIÇÕES!J33</f>
        <v>15.97</v>
      </c>
      <c r="P27" s="117">
        <f>ROUND(O27*(1+$Q$10),2)</f>
        <v>19.239999999999998</v>
      </c>
      <c r="Q27" s="117">
        <f>TRUNC($K27*P27,2)</f>
        <v>7082.24</v>
      </c>
      <c r="R27" s="253"/>
      <c r="S27" s="117"/>
      <c r="T27" s="133"/>
      <c r="U27" s="133"/>
    </row>
    <row r="28" spans="1:21" s="73" customFormat="1" x14ac:dyDescent="0.25">
      <c r="A28" s="347"/>
      <c r="B28" s="347"/>
      <c r="C28" s="351"/>
      <c r="D28" s="121" t="s">
        <v>579</v>
      </c>
      <c r="E28" s="347"/>
      <c r="F28" s="117"/>
      <c r="G28" s="117"/>
      <c r="H28" s="117"/>
      <c r="I28" s="117"/>
      <c r="J28" s="117"/>
      <c r="K28" s="117"/>
      <c r="L28" s="622"/>
      <c r="M28" s="117"/>
      <c r="N28" s="117"/>
      <c r="O28" s="622"/>
      <c r="P28" s="117"/>
      <c r="Q28" s="117"/>
      <c r="R28" s="254"/>
      <c r="S28" s="117"/>
      <c r="T28" s="133"/>
      <c r="U28" s="133"/>
    </row>
    <row r="29" spans="1:21" s="73" customFormat="1" x14ac:dyDescent="0.25">
      <c r="A29" s="347"/>
      <c r="B29" s="347"/>
      <c r="C29" s="351"/>
      <c r="D29" s="636" t="s">
        <v>589</v>
      </c>
      <c r="E29" s="637"/>
      <c r="F29" s="638"/>
      <c r="G29" s="638"/>
      <c r="H29" s="638"/>
      <c r="I29" s="117"/>
      <c r="J29" s="117"/>
      <c r="K29" s="117"/>
      <c r="L29" s="622"/>
      <c r="M29" s="117"/>
      <c r="N29" s="117"/>
      <c r="O29" s="622"/>
      <c r="P29" s="117"/>
      <c r="Q29" s="117"/>
      <c r="R29" s="254"/>
      <c r="S29" s="117"/>
      <c r="T29" s="133"/>
      <c r="U29" s="133"/>
    </row>
    <row r="30" spans="1:21" s="73" customFormat="1" x14ac:dyDescent="0.25">
      <c r="A30" s="347"/>
      <c r="B30" s="347"/>
      <c r="C30" s="351"/>
      <c r="D30" s="636" t="s">
        <v>590</v>
      </c>
      <c r="E30" s="637"/>
      <c r="F30" s="639"/>
      <c r="G30" s="639">
        <v>54.93</v>
      </c>
      <c r="H30" s="639">
        <v>1.5</v>
      </c>
      <c r="I30" s="117"/>
      <c r="J30" s="117">
        <f>ROUND(PRODUCT(F30:I30),2)</f>
        <v>82.4</v>
      </c>
      <c r="K30" s="117"/>
      <c r="L30" s="622"/>
      <c r="M30" s="117"/>
      <c r="N30" s="117"/>
      <c r="O30" s="622"/>
      <c r="P30" s="117"/>
      <c r="Q30" s="117"/>
      <c r="R30" s="254"/>
      <c r="S30" s="117"/>
      <c r="T30" s="133"/>
      <c r="U30" s="133"/>
    </row>
    <row r="31" spans="1:21" s="73" customFormat="1" x14ac:dyDescent="0.25">
      <c r="A31" s="347"/>
      <c r="B31" s="347"/>
      <c r="C31" s="351"/>
      <c r="D31" s="640"/>
      <c r="E31" s="641"/>
      <c r="F31" s="639">
        <v>2</v>
      </c>
      <c r="G31" s="639">
        <v>56</v>
      </c>
      <c r="H31" s="639">
        <v>0.6</v>
      </c>
      <c r="I31" s="117"/>
      <c r="J31" s="117">
        <f t="shared" ref="J31:J39" si="0">ROUND(PRODUCT(F31:I31),2)</f>
        <v>67.2</v>
      </c>
      <c r="K31" s="117"/>
      <c r="L31" s="622"/>
      <c r="M31" s="117"/>
      <c r="N31" s="117"/>
      <c r="O31" s="622"/>
      <c r="P31" s="117"/>
      <c r="Q31" s="117"/>
      <c r="R31" s="254"/>
      <c r="S31" s="117"/>
      <c r="T31" s="133"/>
      <c r="U31" s="133"/>
    </row>
    <row r="32" spans="1:21" s="73" customFormat="1" x14ac:dyDescent="0.25">
      <c r="A32" s="347"/>
      <c r="B32" s="347"/>
      <c r="C32" s="351"/>
      <c r="D32" s="640"/>
      <c r="E32" s="641"/>
      <c r="F32" s="639"/>
      <c r="G32" s="639">
        <v>35</v>
      </c>
      <c r="H32" s="639">
        <v>1.5</v>
      </c>
      <c r="I32" s="117"/>
      <c r="J32" s="117">
        <f t="shared" si="0"/>
        <v>52.5</v>
      </c>
      <c r="K32" s="117"/>
      <c r="L32" s="622"/>
      <c r="M32" s="117"/>
      <c r="N32" s="117"/>
      <c r="O32" s="622"/>
      <c r="P32" s="117"/>
      <c r="Q32" s="117"/>
      <c r="R32" s="254"/>
      <c r="S32" s="117"/>
      <c r="T32" s="133"/>
      <c r="U32" s="133"/>
    </row>
    <row r="33" spans="1:22" s="73" customFormat="1" x14ac:dyDescent="0.25">
      <c r="A33" s="347"/>
      <c r="B33" s="347"/>
      <c r="C33" s="351"/>
      <c r="D33" s="636" t="s">
        <v>591</v>
      </c>
      <c r="E33" s="641"/>
      <c r="F33" s="639"/>
      <c r="G33" s="639">
        <v>56</v>
      </c>
      <c r="H33" s="639">
        <v>1.5</v>
      </c>
      <c r="I33" s="117"/>
      <c r="J33" s="117">
        <f t="shared" si="0"/>
        <v>84</v>
      </c>
      <c r="K33" s="117"/>
      <c r="L33" s="622"/>
      <c r="M33" s="117"/>
      <c r="N33" s="117"/>
      <c r="O33" s="622"/>
      <c r="P33" s="117"/>
      <c r="Q33" s="117"/>
      <c r="R33" s="254"/>
      <c r="S33" s="117"/>
      <c r="T33" s="133"/>
      <c r="U33" s="133"/>
    </row>
    <row r="34" spans="1:22" s="73" customFormat="1" x14ac:dyDescent="0.25">
      <c r="A34" s="347"/>
      <c r="B34" s="347"/>
      <c r="C34" s="351"/>
      <c r="D34" s="636" t="s">
        <v>592</v>
      </c>
      <c r="E34" s="637"/>
      <c r="F34" s="639">
        <v>2</v>
      </c>
      <c r="G34" s="639">
        <v>30</v>
      </c>
      <c r="H34" s="639">
        <v>1</v>
      </c>
      <c r="I34" s="117"/>
      <c r="J34" s="117">
        <f t="shared" si="0"/>
        <v>60</v>
      </c>
      <c r="K34" s="117"/>
      <c r="L34" s="622"/>
      <c r="M34" s="117"/>
      <c r="N34" s="117"/>
      <c r="O34" s="622"/>
      <c r="P34" s="117"/>
      <c r="Q34" s="117"/>
      <c r="R34" s="254"/>
      <c r="S34" s="117"/>
      <c r="T34" s="133"/>
      <c r="U34" s="133"/>
    </row>
    <row r="35" spans="1:22" s="73" customFormat="1" x14ac:dyDescent="0.25">
      <c r="A35" s="347"/>
      <c r="B35" s="347"/>
      <c r="C35" s="351"/>
      <c r="D35" s="642"/>
      <c r="E35" s="637"/>
      <c r="F35" s="639">
        <v>2</v>
      </c>
      <c r="G35" s="639">
        <v>6</v>
      </c>
      <c r="H35" s="639">
        <v>1</v>
      </c>
      <c r="I35" s="117"/>
      <c r="J35" s="117">
        <f t="shared" si="0"/>
        <v>12</v>
      </c>
      <c r="K35" s="117"/>
      <c r="L35" s="622"/>
      <c r="M35" s="117"/>
      <c r="N35" s="117"/>
      <c r="O35" s="622"/>
      <c r="P35" s="117"/>
      <c r="Q35" s="117"/>
      <c r="R35" s="254"/>
      <c r="S35" s="117"/>
      <c r="T35" s="133"/>
      <c r="U35" s="133"/>
    </row>
    <row r="36" spans="1:22" s="73" customFormat="1" x14ac:dyDescent="0.25">
      <c r="A36" s="347"/>
      <c r="B36" s="347"/>
      <c r="C36" s="351"/>
      <c r="D36" s="642"/>
      <c r="E36" s="637"/>
      <c r="F36" s="639"/>
      <c r="G36" s="639"/>
      <c r="H36" s="639"/>
      <c r="I36" s="117"/>
      <c r="J36" s="117">
        <f t="shared" si="0"/>
        <v>0</v>
      </c>
      <c r="K36" s="117"/>
      <c r="L36" s="622"/>
      <c r="M36" s="117"/>
      <c r="N36" s="117"/>
      <c r="O36" s="622"/>
      <c r="P36" s="117"/>
      <c r="Q36" s="117"/>
      <c r="R36" s="254"/>
      <c r="S36" s="117"/>
      <c r="T36" s="133"/>
      <c r="U36" s="133"/>
    </row>
    <row r="37" spans="1:22" s="73" customFormat="1" x14ac:dyDescent="0.25">
      <c r="A37" s="347"/>
      <c r="B37" s="347"/>
      <c r="C37" s="351"/>
      <c r="D37" s="636" t="s">
        <v>593</v>
      </c>
      <c r="E37" s="637"/>
      <c r="F37" s="639"/>
      <c r="G37" s="639">
        <v>6.3</v>
      </c>
      <c r="H37" s="639">
        <v>1</v>
      </c>
      <c r="I37" s="117"/>
      <c r="J37" s="117">
        <f t="shared" si="0"/>
        <v>6.3</v>
      </c>
      <c r="K37" s="117"/>
      <c r="L37" s="622"/>
      <c r="M37" s="117"/>
      <c r="N37" s="117"/>
      <c r="O37" s="622"/>
      <c r="P37" s="117"/>
      <c r="Q37" s="117"/>
      <c r="R37" s="254"/>
      <c r="S37" s="117"/>
      <c r="T37" s="133"/>
      <c r="U37" s="133"/>
    </row>
    <row r="38" spans="1:22" s="73" customFormat="1" x14ac:dyDescent="0.25">
      <c r="A38" s="347"/>
      <c r="B38" s="347"/>
      <c r="C38" s="351"/>
      <c r="D38" s="636" t="s">
        <v>594</v>
      </c>
      <c r="E38" s="637"/>
      <c r="F38" s="639"/>
      <c r="G38" s="639">
        <v>2.5</v>
      </c>
      <c r="H38" s="639">
        <v>1</v>
      </c>
      <c r="I38" s="117"/>
      <c r="J38" s="117">
        <f t="shared" si="0"/>
        <v>2.5</v>
      </c>
      <c r="K38" s="117"/>
      <c r="L38" s="622"/>
      <c r="M38" s="117"/>
      <c r="N38" s="117"/>
      <c r="O38" s="622"/>
      <c r="P38" s="117"/>
      <c r="Q38" s="117"/>
      <c r="R38" s="254"/>
      <c r="S38" s="117"/>
      <c r="T38" s="133"/>
      <c r="U38" s="133"/>
    </row>
    <row r="39" spans="1:22" s="73" customFormat="1" x14ac:dyDescent="0.25">
      <c r="A39" s="347"/>
      <c r="B39" s="347"/>
      <c r="C39" s="351"/>
      <c r="D39" s="636" t="s">
        <v>595</v>
      </c>
      <c r="E39" s="637"/>
      <c r="F39" s="639">
        <v>2</v>
      </c>
      <c r="G39" s="639">
        <v>0.6</v>
      </c>
      <c r="H39" s="639">
        <v>1</v>
      </c>
      <c r="I39" s="117"/>
      <c r="J39" s="117">
        <f t="shared" si="0"/>
        <v>1.2</v>
      </c>
      <c r="K39" s="117"/>
      <c r="L39" s="622"/>
      <c r="M39" s="117"/>
      <c r="N39" s="117"/>
      <c r="O39" s="622"/>
      <c r="P39" s="117"/>
      <c r="Q39" s="117"/>
      <c r="R39" s="254"/>
      <c r="S39" s="117"/>
      <c r="T39" s="133"/>
      <c r="U39" s="133"/>
    </row>
    <row r="40" spans="1:22" s="64" customFormat="1" x14ac:dyDescent="0.25">
      <c r="A40" s="343"/>
      <c r="B40" s="343"/>
      <c r="C40" s="343"/>
      <c r="D40" s="119" t="str">
        <f>"Total item "&amp;A27</f>
        <v>Total item 1.2</v>
      </c>
      <c r="E40" s="350"/>
      <c r="F40" s="114"/>
      <c r="G40" s="114"/>
      <c r="H40" s="114"/>
      <c r="I40" s="114"/>
      <c r="J40" s="120">
        <f>SUM(J28:J39)</f>
        <v>368.1</v>
      </c>
      <c r="K40" s="114"/>
      <c r="L40" s="114"/>
      <c r="M40" s="114"/>
      <c r="N40" s="114"/>
      <c r="O40" s="114"/>
      <c r="P40" s="114"/>
      <c r="Q40" s="114"/>
      <c r="R40" s="253"/>
      <c r="S40" s="114"/>
      <c r="T40" s="126"/>
      <c r="U40" s="126"/>
    </row>
    <row r="41" spans="1:22" x14ac:dyDescent="0.25">
      <c r="A41" s="345"/>
      <c r="B41" s="345"/>
      <c r="C41" s="345"/>
      <c r="D41" s="123"/>
      <c r="E41" s="346"/>
      <c r="F41" s="124"/>
      <c r="G41" s="124"/>
      <c r="H41" s="124"/>
      <c r="I41" s="124"/>
      <c r="J41" s="339"/>
      <c r="K41" s="124"/>
      <c r="L41" s="124"/>
      <c r="M41" s="124"/>
      <c r="N41" s="124"/>
      <c r="O41" s="124"/>
      <c r="P41" s="124"/>
      <c r="Q41" s="124"/>
      <c r="R41" s="341"/>
      <c r="S41" s="124"/>
    </row>
    <row r="42" spans="1:22" s="73" customFormat="1" ht="39" customHeight="1" x14ac:dyDescent="0.25">
      <c r="A42" s="347" t="s">
        <v>140</v>
      </c>
      <c r="B42" s="347" t="s">
        <v>136</v>
      </c>
      <c r="C42" s="351" t="s">
        <v>142</v>
      </c>
      <c r="D42" s="115" t="s">
        <v>596</v>
      </c>
      <c r="E42" s="347" t="s">
        <v>84</v>
      </c>
      <c r="F42" s="116"/>
      <c r="G42" s="116"/>
      <c r="H42" s="116"/>
      <c r="I42" s="116"/>
      <c r="J42" s="116"/>
      <c r="K42" s="117">
        <f>J44</f>
        <v>6</v>
      </c>
      <c r="L42" s="117">
        <f>COMPOSIÇÕES!H46</f>
        <v>36.24</v>
      </c>
      <c r="M42" s="117">
        <f>ROUND(L42*(1+$N$10),2)</f>
        <v>45.89</v>
      </c>
      <c r="N42" s="117">
        <f>TRUNC($K42*M42,2)</f>
        <v>275.33999999999997</v>
      </c>
      <c r="O42" s="117">
        <f>COMPOSIÇÕES!J46</f>
        <v>40.64</v>
      </c>
      <c r="P42" s="117">
        <f>ROUND(O42*(1+$Q$10),2)</f>
        <v>48.97</v>
      </c>
      <c r="Q42" s="117">
        <f>TRUNC($K42*P42,2)</f>
        <v>293.82</v>
      </c>
      <c r="R42" s="253"/>
      <c r="S42" s="117"/>
      <c r="T42" s="133"/>
      <c r="U42" s="133"/>
    </row>
    <row r="43" spans="1:22" s="73" customFormat="1" x14ac:dyDescent="0.25">
      <c r="A43" s="347"/>
      <c r="B43" s="347"/>
      <c r="C43" s="351"/>
      <c r="D43" s="121" t="s">
        <v>598</v>
      </c>
      <c r="E43" s="347"/>
      <c r="F43" s="117">
        <v>6</v>
      </c>
      <c r="G43" s="117"/>
      <c r="H43" s="117"/>
      <c r="I43" s="117"/>
      <c r="J43" s="117">
        <f>ROUND(PRODUCT(F43:I43),2)</f>
        <v>6</v>
      </c>
      <c r="K43" s="117"/>
      <c r="L43" s="622"/>
      <c r="M43" s="117"/>
      <c r="N43" s="117"/>
      <c r="O43" s="622"/>
      <c r="P43" s="117"/>
      <c r="Q43" s="117"/>
      <c r="R43" s="254"/>
      <c r="S43" s="117"/>
      <c r="T43" s="133"/>
      <c r="U43" s="133"/>
    </row>
    <row r="44" spans="1:22" s="64" customFormat="1" x14ac:dyDescent="0.25">
      <c r="A44" s="343"/>
      <c r="B44" s="343"/>
      <c r="C44" s="343"/>
      <c r="D44" s="119" t="str">
        <f>"Total item "&amp;A42</f>
        <v>Total item 1.3</v>
      </c>
      <c r="E44" s="350"/>
      <c r="F44" s="114"/>
      <c r="G44" s="114"/>
      <c r="H44" s="114"/>
      <c r="I44" s="114"/>
      <c r="J44" s="120">
        <f>SUM(J43:J43)</f>
        <v>6</v>
      </c>
      <c r="K44" s="114"/>
      <c r="L44" s="114"/>
      <c r="M44" s="114"/>
      <c r="N44" s="114"/>
      <c r="O44" s="114"/>
      <c r="P44" s="114"/>
      <c r="Q44" s="114"/>
      <c r="R44" s="253"/>
      <c r="S44" s="117"/>
      <c r="T44" s="133"/>
      <c r="U44" s="133"/>
      <c r="V44" s="73"/>
    </row>
    <row r="45" spans="1:22" x14ac:dyDescent="0.25">
      <c r="A45" s="345"/>
      <c r="B45" s="345"/>
      <c r="C45" s="345"/>
      <c r="D45" s="123"/>
      <c r="E45" s="346"/>
      <c r="F45" s="124"/>
      <c r="G45" s="124"/>
      <c r="H45" s="124"/>
      <c r="I45" s="124"/>
      <c r="J45" s="339"/>
      <c r="K45" s="124"/>
      <c r="L45" s="124"/>
      <c r="M45" s="124"/>
      <c r="N45" s="124"/>
      <c r="O45" s="124"/>
      <c r="P45" s="124"/>
      <c r="Q45" s="124"/>
      <c r="R45" s="341"/>
      <c r="S45" s="117"/>
      <c r="T45" s="133"/>
      <c r="U45" s="133"/>
      <c r="V45" s="73"/>
    </row>
    <row r="46" spans="1:22" s="73" customFormat="1" ht="19.5" customHeight="1" x14ac:dyDescent="0.25">
      <c r="A46" s="347" t="s">
        <v>286</v>
      </c>
      <c r="B46" s="347" t="s">
        <v>136</v>
      </c>
      <c r="C46" s="351" t="s">
        <v>254</v>
      </c>
      <c r="D46" s="115" t="s">
        <v>599</v>
      </c>
      <c r="E46" s="347" t="s">
        <v>76</v>
      </c>
      <c r="F46" s="116"/>
      <c r="G46" s="116"/>
      <c r="H46" s="116"/>
      <c r="I46" s="116"/>
      <c r="J46" s="116"/>
      <c r="K46" s="117">
        <f>J50</f>
        <v>217</v>
      </c>
      <c r="L46" s="117">
        <f>COMPOSIÇÕES!H58</f>
        <v>9.07</v>
      </c>
      <c r="M46" s="117">
        <f>ROUND(L46*(1+$N$10),2)</f>
        <v>11.49</v>
      </c>
      <c r="N46" s="117">
        <f>TRUNC($K46*M46,2)</f>
        <v>2493.33</v>
      </c>
      <c r="O46" s="117">
        <f>COMPOSIÇÕES!J58</f>
        <v>10.14</v>
      </c>
      <c r="P46" s="117">
        <f>ROUND(O46*(1+$Q$10),2)</f>
        <v>12.22</v>
      </c>
      <c r="Q46" s="117">
        <f>TRUNC($K46*P46,2)</f>
        <v>2651.74</v>
      </c>
      <c r="R46" s="253"/>
      <c r="S46" s="117"/>
      <c r="T46" s="133"/>
      <c r="U46" s="133"/>
    </row>
    <row r="47" spans="1:22" s="73" customFormat="1" x14ac:dyDescent="0.25">
      <c r="A47" s="347"/>
      <c r="B47" s="347"/>
      <c r="C47" s="351"/>
      <c r="D47" s="121" t="s">
        <v>603</v>
      </c>
      <c r="E47" s="347"/>
      <c r="F47" s="116"/>
      <c r="G47" s="116"/>
      <c r="H47" s="116"/>
      <c r="I47" s="116"/>
      <c r="J47" s="117">
        <f t="shared" ref="J47:J48" si="1">ROUND(PRODUCT(F47:I47),2)</f>
        <v>0</v>
      </c>
      <c r="K47" s="117"/>
      <c r="L47" s="117"/>
      <c r="M47" s="117"/>
      <c r="N47" s="117"/>
      <c r="O47" s="117"/>
      <c r="P47" s="117"/>
      <c r="Q47" s="117"/>
      <c r="R47" s="133"/>
      <c r="S47" s="117"/>
      <c r="T47" s="133"/>
      <c r="U47" s="133"/>
    </row>
    <row r="48" spans="1:22" s="73" customFormat="1" x14ac:dyDescent="0.25">
      <c r="A48" s="347"/>
      <c r="B48" s="347"/>
      <c r="C48" s="351"/>
      <c r="D48" s="708" t="s">
        <v>602</v>
      </c>
      <c r="E48" s="709"/>
      <c r="F48" s="710"/>
      <c r="G48" s="710">
        <v>175</v>
      </c>
      <c r="H48" s="116"/>
      <c r="I48" s="116"/>
      <c r="J48" s="117">
        <f t="shared" si="1"/>
        <v>175</v>
      </c>
      <c r="K48" s="117"/>
      <c r="L48" s="117"/>
      <c r="M48" s="117"/>
      <c r="N48" s="117"/>
      <c r="O48" s="117"/>
      <c r="P48" s="117"/>
      <c r="Q48" s="117"/>
      <c r="R48" s="133"/>
      <c r="S48" s="117"/>
      <c r="T48" s="133"/>
      <c r="U48" s="133"/>
    </row>
    <row r="49" spans="1:22" s="73" customFormat="1" x14ac:dyDescent="0.25">
      <c r="A49" s="347"/>
      <c r="B49" s="347"/>
      <c r="C49" s="351"/>
      <c r="D49" s="708" t="s">
        <v>604</v>
      </c>
      <c r="E49" s="709"/>
      <c r="F49" s="710"/>
      <c r="G49" s="710">
        <v>42</v>
      </c>
      <c r="H49" s="117"/>
      <c r="I49" s="117"/>
      <c r="J49" s="117">
        <f>ROUND(PRODUCT(F49:I49),2)</f>
        <v>42</v>
      </c>
      <c r="K49" s="117"/>
      <c r="L49" s="117"/>
      <c r="M49" s="117"/>
      <c r="N49" s="117"/>
      <c r="O49" s="117"/>
      <c r="P49" s="117"/>
      <c r="Q49" s="117"/>
      <c r="R49" s="133"/>
      <c r="S49" s="117"/>
      <c r="T49" s="133"/>
      <c r="U49" s="133"/>
    </row>
    <row r="50" spans="1:22" s="64" customFormat="1" x14ac:dyDescent="0.25">
      <c r="A50" s="343"/>
      <c r="B50" s="343"/>
      <c r="C50" s="343"/>
      <c r="D50" s="119" t="str">
        <f>"Total item "&amp;A46</f>
        <v>Total item 1.4</v>
      </c>
      <c r="E50" s="350"/>
      <c r="F50" s="114"/>
      <c r="G50" s="114"/>
      <c r="H50" s="114"/>
      <c r="I50" s="114"/>
      <c r="J50" s="120">
        <f>SUM(J47:J49)</f>
        <v>217</v>
      </c>
      <c r="K50" s="114"/>
      <c r="L50" s="114"/>
      <c r="M50" s="114"/>
      <c r="N50" s="114"/>
      <c r="O50" s="114"/>
      <c r="P50" s="114"/>
      <c r="Q50" s="114"/>
      <c r="R50" s="253"/>
      <c r="S50" s="117"/>
      <c r="T50" s="133"/>
      <c r="U50" s="133"/>
      <c r="V50" s="73"/>
    </row>
    <row r="51" spans="1:22" x14ac:dyDescent="0.25">
      <c r="A51" s="345"/>
      <c r="B51" s="345"/>
      <c r="C51" s="345"/>
      <c r="D51" s="123"/>
      <c r="E51" s="346"/>
      <c r="F51" s="124"/>
      <c r="G51" s="124"/>
      <c r="H51" s="124"/>
      <c r="I51" s="124"/>
      <c r="J51" s="339"/>
      <c r="K51" s="124"/>
      <c r="L51" s="124"/>
      <c r="M51" s="124"/>
      <c r="N51" s="124"/>
      <c r="O51" s="124"/>
      <c r="P51" s="124"/>
      <c r="Q51" s="124"/>
      <c r="R51" s="341"/>
      <c r="S51" s="117"/>
      <c r="T51" s="133"/>
      <c r="U51" s="133"/>
      <c r="V51" s="73"/>
    </row>
    <row r="52" spans="1:22" s="73" customFormat="1" ht="25.15" customHeight="1" x14ac:dyDescent="0.25">
      <c r="A52" s="347" t="s">
        <v>296</v>
      </c>
      <c r="B52" s="347" t="s">
        <v>28</v>
      </c>
      <c r="C52" s="351" t="s">
        <v>424</v>
      </c>
      <c r="D52" s="115" t="s">
        <v>430</v>
      </c>
      <c r="E52" s="347" t="s">
        <v>76</v>
      </c>
      <c r="F52" s="116"/>
      <c r="G52" s="116"/>
      <c r="H52" s="116"/>
      <c r="I52" s="116"/>
      <c r="J52" s="116"/>
      <c r="K52" s="117">
        <f>J62</f>
        <v>4.0699999999999994</v>
      </c>
      <c r="L52" s="117" t="s">
        <v>431</v>
      </c>
      <c r="M52" s="117">
        <f>ROUND(L52*(1+$N$10),2)</f>
        <v>60.57</v>
      </c>
      <c r="N52" s="117">
        <f>TRUNC($K52*M52,2)</f>
        <v>246.51</v>
      </c>
      <c r="O52" s="117" t="s">
        <v>432</v>
      </c>
      <c r="P52" s="117">
        <f>ROUND(O52*(1+$Q$10),2)</f>
        <v>64.5</v>
      </c>
      <c r="Q52" s="117">
        <f>TRUNC($K52*P52,2)</f>
        <v>262.51</v>
      </c>
      <c r="R52" s="253"/>
      <c r="S52" s="117"/>
      <c r="T52" s="133"/>
      <c r="U52" s="133"/>
    </row>
    <row r="53" spans="1:22" s="73" customFormat="1" x14ac:dyDescent="0.25">
      <c r="A53" s="347"/>
      <c r="B53" s="347"/>
      <c r="C53" s="351"/>
      <c r="D53" s="708" t="s">
        <v>605</v>
      </c>
      <c r="E53" s="709"/>
      <c r="F53" s="710"/>
      <c r="G53" s="710">
        <f>2.5+0.8+0.8</f>
        <v>4.0999999999999996</v>
      </c>
      <c r="H53" s="710">
        <v>0.15</v>
      </c>
      <c r="I53" s="710">
        <v>0.35</v>
      </c>
      <c r="J53" s="117">
        <f t="shared" ref="J53" si="2">ROUND(PRODUCT(F53:I53),2)</f>
        <v>0.22</v>
      </c>
      <c r="K53" s="117"/>
      <c r="L53" s="622"/>
      <c r="M53" s="117"/>
      <c r="N53" s="117"/>
      <c r="O53" s="622"/>
      <c r="P53" s="117"/>
      <c r="Q53" s="117"/>
      <c r="R53" s="254"/>
      <c r="S53" s="117"/>
      <c r="T53" s="133"/>
      <c r="U53" s="133"/>
    </row>
    <row r="54" spans="1:22" s="73" customFormat="1" x14ac:dyDescent="0.25">
      <c r="A54" s="347"/>
      <c r="B54" s="347"/>
      <c r="C54" s="351"/>
      <c r="D54" s="708"/>
      <c r="E54" s="709"/>
      <c r="F54" s="710"/>
      <c r="G54" s="710">
        <f>PI()*2.67</f>
        <v>8.3880523850847482</v>
      </c>
      <c r="H54" s="710">
        <v>0.15</v>
      </c>
      <c r="I54" s="710">
        <v>0.35</v>
      </c>
      <c r="J54" s="117">
        <f>ROUND(PRODUCT(F54:I54),2)</f>
        <v>0.44</v>
      </c>
      <c r="K54" s="117"/>
      <c r="L54" s="622"/>
      <c r="M54" s="117"/>
      <c r="N54" s="117"/>
      <c r="O54" s="622"/>
      <c r="P54" s="117"/>
      <c r="Q54" s="117"/>
      <c r="R54" s="254"/>
      <c r="S54" s="117"/>
      <c r="T54" s="133"/>
      <c r="U54" s="133"/>
    </row>
    <row r="55" spans="1:22" s="73" customFormat="1" x14ac:dyDescent="0.25">
      <c r="A55" s="347"/>
      <c r="B55" s="347"/>
      <c r="C55" s="351"/>
      <c r="D55" s="708"/>
      <c r="E55" s="709"/>
      <c r="F55" s="710"/>
      <c r="G55" s="710">
        <f>PI()*1.47</f>
        <v>4.6181412007769955</v>
      </c>
      <c r="H55" s="710">
        <v>0.15</v>
      </c>
      <c r="I55" s="710">
        <v>0.35</v>
      </c>
      <c r="J55" s="117">
        <f t="shared" ref="J55:J61" si="3">ROUND(PRODUCT(F55:I55),2)</f>
        <v>0.24</v>
      </c>
      <c r="K55" s="117"/>
      <c r="L55" s="622"/>
      <c r="M55" s="117"/>
      <c r="N55" s="117"/>
      <c r="O55" s="622"/>
      <c r="P55" s="117"/>
      <c r="Q55" s="117"/>
      <c r="R55" s="254"/>
      <c r="S55" s="117"/>
      <c r="T55" s="133"/>
      <c r="U55" s="133"/>
    </row>
    <row r="56" spans="1:22" s="73" customFormat="1" x14ac:dyDescent="0.25">
      <c r="A56" s="347"/>
      <c r="B56" s="347"/>
      <c r="C56" s="351"/>
      <c r="D56" s="708"/>
      <c r="E56" s="709"/>
      <c r="F56" s="710"/>
      <c r="G56" s="710">
        <f>2.8+0.8+0.8</f>
        <v>4.3999999999999995</v>
      </c>
      <c r="H56" s="710">
        <v>0.15</v>
      </c>
      <c r="I56" s="710">
        <v>0.35</v>
      </c>
      <c r="J56" s="117">
        <f t="shared" si="3"/>
        <v>0.23</v>
      </c>
      <c r="K56" s="117"/>
      <c r="L56" s="622"/>
      <c r="M56" s="117"/>
      <c r="N56" s="117"/>
      <c r="O56" s="622"/>
      <c r="P56" s="117"/>
      <c r="Q56" s="117"/>
      <c r="R56" s="254"/>
      <c r="S56" s="117"/>
      <c r="T56" s="133"/>
      <c r="U56" s="133"/>
    </row>
    <row r="57" spans="1:22" s="73" customFormat="1" x14ac:dyDescent="0.25">
      <c r="A57" s="347"/>
      <c r="B57" s="347"/>
      <c r="C57" s="351"/>
      <c r="D57" s="708"/>
      <c r="E57" s="709"/>
      <c r="F57" s="710"/>
      <c r="G57" s="710">
        <f>PI()*2.39</f>
        <v>7.5084064420796057</v>
      </c>
      <c r="H57" s="710">
        <v>0.15</v>
      </c>
      <c r="I57" s="710">
        <v>0.35</v>
      </c>
      <c r="J57" s="117">
        <f t="shared" si="3"/>
        <v>0.39</v>
      </c>
      <c r="K57" s="117"/>
      <c r="L57" s="622"/>
      <c r="M57" s="117"/>
      <c r="N57" s="117"/>
      <c r="O57" s="622"/>
      <c r="P57" s="117"/>
      <c r="Q57" s="117"/>
      <c r="R57" s="254"/>
      <c r="S57" s="117"/>
      <c r="T57" s="133"/>
      <c r="U57" s="133"/>
    </row>
    <row r="58" spans="1:22" s="73" customFormat="1" x14ac:dyDescent="0.25">
      <c r="A58" s="347"/>
      <c r="B58" s="347"/>
      <c r="C58" s="351"/>
      <c r="D58" s="708"/>
      <c r="E58" s="709"/>
      <c r="F58" s="710"/>
      <c r="G58" s="710">
        <f>PI()*2.33</f>
        <v>7.3199108828642183</v>
      </c>
      <c r="H58" s="710">
        <v>0.15</v>
      </c>
      <c r="I58" s="710">
        <v>0.35</v>
      </c>
      <c r="J58" s="117">
        <f t="shared" si="3"/>
        <v>0.38</v>
      </c>
      <c r="K58" s="117"/>
      <c r="L58" s="622"/>
      <c r="M58" s="117"/>
      <c r="N58" s="117"/>
      <c r="O58" s="622"/>
      <c r="P58" s="117"/>
      <c r="Q58" s="117"/>
      <c r="R58" s="254"/>
      <c r="S58" s="117"/>
      <c r="T58" s="133"/>
      <c r="U58" s="133"/>
    </row>
    <row r="59" spans="1:22" s="73" customFormat="1" x14ac:dyDescent="0.25">
      <c r="A59" s="347"/>
      <c r="B59" s="347"/>
      <c r="C59" s="351"/>
      <c r="D59" s="708"/>
      <c r="E59" s="709"/>
      <c r="F59" s="710"/>
      <c r="G59" s="710">
        <f>2.9+0.8+0.8</f>
        <v>4.5</v>
      </c>
      <c r="H59" s="710">
        <v>0.15</v>
      </c>
      <c r="I59" s="710">
        <v>0.35</v>
      </c>
      <c r="J59" s="117">
        <f t="shared" si="3"/>
        <v>0.24</v>
      </c>
      <c r="K59" s="117"/>
      <c r="L59" s="622"/>
      <c r="M59" s="117"/>
      <c r="N59" s="117"/>
      <c r="O59" s="622"/>
      <c r="P59" s="117"/>
      <c r="Q59" s="117"/>
      <c r="R59" s="254"/>
      <c r="S59" s="117"/>
      <c r="T59" s="133"/>
      <c r="U59" s="133"/>
    </row>
    <row r="60" spans="1:22" s="73" customFormat="1" x14ac:dyDescent="0.25">
      <c r="A60" s="347"/>
      <c r="B60" s="347"/>
      <c r="C60" s="351"/>
      <c r="D60" s="708" t="s">
        <v>606</v>
      </c>
      <c r="E60" s="711"/>
      <c r="F60" s="712"/>
      <c r="G60" s="710"/>
      <c r="H60" s="710"/>
      <c r="I60" s="710"/>
      <c r="J60" s="117">
        <f t="shared" si="3"/>
        <v>0</v>
      </c>
      <c r="K60" s="117"/>
      <c r="L60" s="622"/>
      <c r="M60" s="117"/>
      <c r="N60" s="117"/>
      <c r="O60" s="622"/>
      <c r="P60" s="117"/>
      <c r="Q60" s="117"/>
      <c r="R60" s="254"/>
      <c r="S60" s="117"/>
      <c r="T60" s="133"/>
      <c r="U60" s="133"/>
    </row>
    <row r="61" spans="1:22" s="73" customFormat="1" x14ac:dyDescent="0.25">
      <c r="A61" s="347"/>
      <c r="B61" s="347"/>
      <c r="C61" s="351"/>
      <c r="D61" s="713"/>
      <c r="E61" s="711"/>
      <c r="F61" s="712"/>
      <c r="G61" s="710">
        <f>2.37+8.97+9.75+8.2+10.5+3</f>
        <v>42.79</v>
      </c>
      <c r="H61" s="710">
        <v>0.15</v>
      </c>
      <c r="I61" s="710">
        <v>0.3</v>
      </c>
      <c r="J61" s="117">
        <f t="shared" si="3"/>
        <v>1.93</v>
      </c>
      <c r="K61" s="117"/>
      <c r="L61" s="622"/>
      <c r="M61" s="117"/>
      <c r="N61" s="117"/>
      <c r="O61" s="622"/>
      <c r="P61" s="117"/>
      <c r="Q61" s="117"/>
      <c r="R61" s="254"/>
      <c r="S61" s="117"/>
      <c r="T61" s="133"/>
      <c r="U61" s="133"/>
    </row>
    <row r="62" spans="1:22" s="64" customFormat="1" x14ac:dyDescent="0.25">
      <c r="A62" s="343"/>
      <c r="B62" s="343"/>
      <c r="C62" s="343"/>
      <c r="D62" s="119" t="str">
        <f>"Total item "&amp;A52</f>
        <v>Total item 1.5</v>
      </c>
      <c r="E62" s="350"/>
      <c r="F62" s="114"/>
      <c r="G62" s="114"/>
      <c r="H62" s="114"/>
      <c r="I62" s="114"/>
      <c r="J62" s="120">
        <f>SUM(J53:J61)</f>
        <v>4.0699999999999994</v>
      </c>
      <c r="K62" s="114"/>
      <c r="L62" s="114"/>
      <c r="M62" s="114"/>
      <c r="N62" s="114"/>
      <c r="O62" s="114"/>
      <c r="P62" s="114"/>
      <c r="Q62" s="114"/>
      <c r="R62" s="253"/>
      <c r="S62" s="117"/>
      <c r="T62" s="133"/>
      <c r="U62" s="133"/>
      <c r="V62" s="73"/>
    </row>
    <row r="63" spans="1:22" s="64" customFormat="1" x14ac:dyDescent="0.25">
      <c r="A63" s="343"/>
      <c r="B63" s="343"/>
      <c r="C63" s="343"/>
      <c r="D63" s="119"/>
      <c r="E63" s="350"/>
      <c r="F63" s="114"/>
      <c r="G63" s="114"/>
      <c r="H63" s="114"/>
      <c r="I63" s="114"/>
      <c r="J63" s="116"/>
      <c r="K63" s="114"/>
      <c r="L63" s="114"/>
      <c r="M63" s="114"/>
      <c r="N63" s="114"/>
      <c r="O63" s="114"/>
      <c r="P63" s="114"/>
      <c r="Q63" s="114"/>
      <c r="R63" s="253"/>
      <c r="S63" s="117"/>
      <c r="T63" s="133"/>
      <c r="U63" s="133"/>
      <c r="V63" s="73"/>
    </row>
    <row r="64" spans="1:22" s="73" customFormat="1" ht="15.75" customHeight="1" x14ac:dyDescent="0.25">
      <c r="A64" s="347" t="s">
        <v>297</v>
      </c>
      <c r="B64" s="347" t="s">
        <v>28</v>
      </c>
      <c r="C64" s="351" t="s">
        <v>531</v>
      </c>
      <c r="D64" s="115" t="s">
        <v>532</v>
      </c>
      <c r="E64" s="353" t="s">
        <v>84</v>
      </c>
      <c r="F64" s="117"/>
      <c r="G64" s="342"/>
      <c r="H64" s="117"/>
      <c r="I64" s="116"/>
      <c r="J64" s="116"/>
      <c r="K64" s="117">
        <f>J67</f>
        <v>482</v>
      </c>
      <c r="L64" s="117" t="s">
        <v>533</v>
      </c>
      <c r="M64" s="117">
        <f>ROUND(L64*(1+$N$10),2)</f>
        <v>106.85</v>
      </c>
      <c r="N64" s="117">
        <f>TRUNC($K64*M64,2)</f>
        <v>51501.7</v>
      </c>
      <c r="O64" s="117" t="s">
        <v>534</v>
      </c>
      <c r="P64" s="117">
        <f>ROUND(O64*(1+$Q$10),2)</f>
        <v>105.75</v>
      </c>
      <c r="Q64" s="117">
        <f>TRUNC($K64*P64,2)</f>
        <v>50971.5</v>
      </c>
      <c r="R64" s="253"/>
      <c r="S64" s="117"/>
      <c r="T64" s="133"/>
      <c r="U64" s="133"/>
    </row>
    <row r="65" spans="1:22" s="73" customFormat="1" x14ac:dyDescent="0.25">
      <c r="A65" s="347"/>
      <c r="B65" s="347"/>
      <c r="C65" s="351"/>
      <c r="D65" s="118" t="s">
        <v>607</v>
      </c>
      <c r="E65" s="347"/>
      <c r="F65" s="117"/>
      <c r="G65" s="117">
        <f>5.5+7.8+50.3+1+8+2.4</f>
        <v>75</v>
      </c>
      <c r="H65" s="117"/>
      <c r="I65" s="117">
        <v>2</v>
      </c>
      <c r="J65" s="117">
        <f>ROUND(PRODUCT(F65:I65),2)</f>
        <v>150</v>
      </c>
      <c r="K65" s="117"/>
      <c r="L65" s="622"/>
      <c r="M65" s="117"/>
      <c r="N65" s="117"/>
      <c r="O65" s="622"/>
      <c r="P65" s="117"/>
      <c r="Q65" s="117"/>
      <c r="R65" s="254"/>
      <c r="S65" s="117"/>
      <c r="T65" s="133"/>
      <c r="U65" s="133"/>
    </row>
    <row r="66" spans="1:22" s="73" customFormat="1" x14ac:dyDescent="0.25">
      <c r="A66" s="347"/>
      <c r="B66" s="347"/>
      <c r="C66" s="351"/>
      <c r="D66" s="118"/>
      <c r="E66" s="347"/>
      <c r="F66" s="117"/>
      <c r="G66" s="117">
        <f>5+36+56+10+53+6</f>
        <v>166</v>
      </c>
      <c r="H66" s="117"/>
      <c r="I66" s="117">
        <v>2</v>
      </c>
      <c r="J66" s="117">
        <f t="shared" ref="J66" si="4">ROUND(PRODUCT(F66:I66),2)</f>
        <v>332</v>
      </c>
      <c r="K66" s="117"/>
      <c r="L66" s="622"/>
      <c r="M66" s="117"/>
      <c r="N66" s="117"/>
      <c r="O66" s="622"/>
      <c r="P66" s="117"/>
      <c r="Q66" s="117"/>
      <c r="R66" s="254"/>
      <c r="S66" s="117"/>
      <c r="T66" s="133"/>
      <c r="U66" s="133"/>
    </row>
    <row r="67" spans="1:22" s="64" customFormat="1" x14ac:dyDescent="0.25">
      <c r="A67" s="343"/>
      <c r="B67" s="343"/>
      <c r="C67" s="343"/>
      <c r="D67" s="119" t="str">
        <f>"Total item "&amp;A64</f>
        <v>Total item 1.6</v>
      </c>
      <c r="E67" s="350"/>
      <c r="F67" s="114"/>
      <c r="G67" s="114"/>
      <c r="H67" s="114"/>
      <c r="I67" s="114"/>
      <c r="J67" s="120">
        <f>SUM(J65:J66)</f>
        <v>482</v>
      </c>
      <c r="K67" s="114"/>
      <c r="L67" s="114"/>
      <c r="M67" s="114"/>
      <c r="N67" s="114"/>
      <c r="O67" s="114"/>
      <c r="P67" s="114"/>
      <c r="Q67" s="114"/>
      <c r="R67" s="253"/>
      <c r="S67" s="117"/>
      <c r="T67" s="133"/>
      <c r="U67" s="133"/>
      <c r="V67" s="73"/>
    </row>
    <row r="68" spans="1:22" s="64" customFormat="1" x14ac:dyDescent="0.25">
      <c r="A68" s="343"/>
      <c r="B68" s="343"/>
      <c r="C68" s="343"/>
      <c r="D68" s="119"/>
      <c r="E68" s="350"/>
      <c r="F68" s="114"/>
      <c r="G68" s="114"/>
      <c r="H68" s="114"/>
      <c r="I68" s="114"/>
      <c r="J68" s="116"/>
      <c r="K68" s="114"/>
      <c r="L68" s="114"/>
      <c r="M68" s="114"/>
      <c r="N68" s="114"/>
      <c r="O68" s="114"/>
      <c r="P68" s="114"/>
      <c r="Q68" s="114"/>
      <c r="R68" s="253"/>
      <c r="S68" s="117"/>
      <c r="T68" s="133"/>
      <c r="U68" s="133"/>
      <c r="V68" s="73"/>
    </row>
    <row r="69" spans="1:22" s="221" customFormat="1" x14ac:dyDescent="0.25">
      <c r="A69" s="623" t="s">
        <v>7</v>
      </c>
      <c r="B69" s="348"/>
      <c r="C69" s="348"/>
      <c r="D69" s="137" t="s">
        <v>238</v>
      </c>
      <c r="E69" s="348"/>
      <c r="F69" s="120"/>
      <c r="G69" s="120"/>
      <c r="H69" s="120"/>
      <c r="I69" s="120"/>
      <c r="J69" s="120"/>
      <c r="K69" s="120"/>
      <c r="L69" s="120"/>
      <c r="M69" s="120"/>
      <c r="N69" s="120">
        <f>SUM(N70:N109)</f>
        <v>115372.81</v>
      </c>
      <c r="O69" s="120"/>
      <c r="P69" s="120"/>
      <c r="Q69" s="120">
        <f>SUM(Q70:Q109)</f>
        <v>114339.14000000001</v>
      </c>
      <c r="R69" s="219"/>
      <c r="S69" s="117"/>
      <c r="T69" s="133"/>
      <c r="U69" s="133"/>
      <c r="V69" s="73"/>
    </row>
    <row r="70" spans="1:22" x14ac:dyDescent="0.25">
      <c r="A70" s="344"/>
      <c r="B70" s="345"/>
      <c r="C70" s="345"/>
      <c r="D70" s="123"/>
      <c r="E70" s="346"/>
      <c r="F70" s="124"/>
      <c r="G70" s="124"/>
      <c r="H70" s="124"/>
      <c r="I70" s="124"/>
      <c r="J70" s="125"/>
      <c r="K70" s="124"/>
      <c r="L70" s="124"/>
      <c r="M70" s="124"/>
      <c r="N70" s="124"/>
      <c r="O70" s="124"/>
      <c r="P70" s="124"/>
      <c r="Q70" s="124"/>
      <c r="S70" s="340"/>
      <c r="T70" s="716"/>
      <c r="U70" s="716"/>
      <c r="V70" s="252"/>
    </row>
    <row r="71" spans="1:22" s="73" customFormat="1" ht="25.5" x14ac:dyDescent="0.25">
      <c r="A71" s="347" t="s">
        <v>109</v>
      </c>
      <c r="B71" s="347" t="s">
        <v>28</v>
      </c>
      <c r="C71" s="351" t="s">
        <v>239</v>
      </c>
      <c r="D71" s="115" t="s">
        <v>240</v>
      </c>
      <c r="E71" s="347" t="s">
        <v>76</v>
      </c>
      <c r="F71" s="116"/>
      <c r="G71" s="116"/>
      <c r="H71" s="116" t="s">
        <v>423</v>
      </c>
      <c r="I71" s="116"/>
      <c r="J71" s="116"/>
      <c r="K71" s="117">
        <f>J94</f>
        <v>108.60000000000001</v>
      </c>
      <c r="L71" s="117" t="s">
        <v>433</v>
      </c>
      <c r="M71" s="117">
        <f>ROUND(L71*(1+$N$10),2)</f>
        <v>90.87</v>
      </c>
      <c r="N71" s="117">
        <f>TRUNC($K71*M71,2)</f>
        <v>9868.48</v>
      </c>
      <c r="O71" s="117" t="s">
        <v>434</v>
      </c>
      <c r="P71" s="117">
        <f>ROUND(O71*(1+$Q$10),2)</f>
        <v>96.67</v>
      </c>
      <c r="Q71" s="117">
        <f>TRUNC($K71*P71,2)</f>
        <v>10498.36</v>
      </c>
      <c r="R71" s="253"/>
      <c r="S71" s="117"/>
      <c r="T71" s="133"/>
      <c r="U71" s="133"/>
    </row>
    <row r="72" spans="1:22" s="73" customFormat="1" x14ac:dyDescent="0.25">
      <c r="A72" s="347"/>
      <c r="B72" s="347"/>
      <c r="C72" s="351"/>
      <c r="D72" s="118" t="s">
        <v>658</v>
      </c>
      <c r="E72" s="347"/>
      <c r="F72" s="117"/>
      <c r="G72" s="117"/>
      <c r="H72" s="117">
        <f>'MEM.MURO ARRIMO'!J24</f>
        <v>81</v>
      </c>
      <c r="I72" s="117"/>
      <c r="J72" s="114">
        <f t="shared" ref="J72:J93" si="5">ROUND(PRODUCT(F72:I72),2)</f>
        <v>81</v>
      </c>
      <c r="K72" s="117"/>
      <c r="L72" s="117"/>
      <c r="M72" s="117"/>
      <c r="N72" s="117"/>
      <c r="O72" s="117"/>
      <c r="P72" s="117"/>
      <c r="Q72" s="117"/>
      <c r="R72" s="133"/>
      <c r="S72" s="117"/>
      <c r="T72" s="133"/>
      <c r="U72" s="133"/>
    </row>
    <row r="73" spans="1:22" s="73" customFormat="1" x14ac:dyDescent="0.25">
      <c r="A73" s="347"/>
      <c r="B73" s="347"/>
      <c r="C73" s="351"/>
      <c r="D73" s="121" t="s">
        <v>680</v>
      </c>
      <c r="E73" s="347"/>
      <c r="F73" s="117"/>
      <c r="G73" s="117"/>
      <c r="H73" s="117"/>
      <c r="I73" s="117"/>
      <c r="J73" s="114">
        <f t="shared" si="5"/>
        <v>0</v>
      </c>
      <c r="K73" s="117"/>
      <c r="L73" s="117"/>
      <c r="M73" s="117"/>
      <c r="N73" s="117"/>
      <c r="O73" s="117"/>
      <c r="P73" s="117"/>
      <c r="Q73" s="117"/>
      <c r="R73" s="133"/>
      <c r="S73" s="117"/>
      <c r="T73" s="133"/>
      <c r="U73" s="133"/>
    </row>
    <row r="74" spans="1:22" s="73" customFormat="1" x14ac:dyDescent="0.25">
      <c r="A74" s="347"/>
      <c r="B74" s="347"/>
      <c r="C74" s="351"/>
      <c r="D74" s="121" t="s">
        <v>422</v>
      </c>
      <c r="E74" s="347"/>
      <c r="F74" s="117">
        <v>20</v>
      </c>
      <c r="G74" s="117">
        <v>0.8</v>
      </c>
      <c r="H74" s="117">
        <v>0.8</v>
      </c>
      <c r="I74" s="117">
        <v>1.5</v>
      </c>
      <c r="J74" s="114">
        <f t="shared" si="5"/>
        <v>19.2</v>
      </c>
      <c r="K74" s="117"/>
      <c r="L74" s="117"/>
      <c r="M74" s="117"/>
      <c r="N74" s="117"/>
      <c r="O74" s="117"/>
      <c r="P74" s="117"/>
      <c r="Q74" s="117"/>
      <c r="R74" s="133"/>
      <c r="S74" s="117"/>
      <c r="T74" s="133"/>
      <c r="U74" s="133"/>
    </row>
    <row r="75" spans="1:22" s="73" customFormat="1" x14ac:dyDescent="0.25">
      <c r="A75" s="347"/>
      <c r="B75" s="347"/>
      <c r="C75" s="351"/>
      <c r="D75" s="118" t="s">
        <v>681</v>
      </c>
      <c r="E75" s="347"/>
      <c r="F75" s="117"/>
      <c r="G75" s="117">
        <v>60</v>
      </c>
      <c r="H75" s="117">
        <v>0.4</v>
      </c>
      <c r="I75" s="117">
        <v>0.35</v>
      </c>
      <c r="J75" s="114">
        <f t="shared" si="5"/>
        <v>8.4</v>
      </c>
      <c r="K75" s="117"/>
      <c r="L75" s="117"/>
      <c r="M75" s="117"/>
      <c r="N75" s="117"/>
      <c r="O75" s="117"/>
      <c r="P75" s="117"/>
      <c r="Q75" s="117"/>
      <c r="R75" s="133"/>
      <c r="S75" s="117"/>
      <c r="T75" s="133"/>
      <c r="U75" s="133"/>
    </row>
    <row r="76" spans="1:22" s="73" customFormat="1" x14ac:dyDescent="0.25">
      <c r="A76" s="347"/>
      <c r="B76" s="347"/>
      <c r="C76" s="351"/>
      <c r="D76" s="118" t="s">
        <v>685</v>
      </c>
      <c r="E76" s="347"/>
      <c r="F76" s="117"/>
      <c r="G76" s="117">
        <v>7.5</v>
      </c>
      <c r="H76" s="117">
        <v>0.4</v>
      </c>
      <c r="I76" s="117">
        <v>0.35</v>
      </c>
      <c r="J76" s="114">
        <f t="shared" si="5"/>
        <v>1.05</v>
      </c>
      <c r="K76" s="117"/>
      <c r="L76" s="117"/>
      <c r="M76" s="117"/>
      <c r="N76" s="117"/>
      <c r="O76" s="117"/>
      <c r="P76" s="117"/>
      <c r="Q76" s="117"/>
      <c r="R76" s="133"/>
      <c r="S76" s="117"/>
      <c r="T76" s="133"/>
      <c r="U76" s="133"/>
    </row>
    <row r="77" spans="1:22" s="73" customFormat="1" x14ac:dyDescent="0.25">
      <c r="A77" s="347"/>
      <c r="B77" s="347"/>
      <c r="C77" s="351"/>
      <c r="D77" s="118"/>
      <c r="E77" s="347"/>
      <c r="F77" s="117"/>
      <c r="G77" s="117">
        <v>7.85</v>
      </c>
      <c r="H77" s="117">
        <v>0.4</v>
      </c>
      <c r="I77" s="117">
        <v>0.35</v>
      </c>
      <c r="J77" s="114">
        <f t="shared" si="5"/>
        <v>1.1000000000000001</v>
      </c>
      <c r="K77" s="117"/>
      <c r="L77" s="117"/>
      <c r="M77" s="117"/>
      <c r="N77" s="117"/>
      <c r="O77" s="117"/>
      <c r="P77" s="117"/>
      <c r="Q77" s="117"/>
      <c r="R77" s="133"/>
      <c r="S77" s="117"/>
      <c r="T77" s="133"/>
      <c r="U77" s="133"/>
    </row>
    <row r="78" spans="1:22" s="73" customFormat="1" x14ac:dyDescent="0.25">
      <c r="A78" s="347"/>
      <c r="B78" s="347"/>
      <c r="C78" s="351"/>
      <c r="D78" s="118"/>
      <c r="E78" s="347"/>
      <c r="F78" s="117"/>
      <c r="G78" s="117">
        <v>7.5</v>
      </c>
      <c r="H78" s="117">
        <v>0.4</v>
      </c>
      <c r="I78" s="117">
        <v>0.35</v>
      </c>
      <c r="J78" s="114">
        <f t="shared" si="5"/>
        <v>1.05</v>
      </c>
      <c r="K78" s="117"/>
      <c r="L78" s="117"/>
      <c r="M78" s="117"/>
      <c r="N78" s="117"/>
      <c r="O78" s="117"/>
      <c r="P78" s="117"/>
      <c r="Q78" s="117"/>
      <c r="R78" s="133"/>
      <c r="S78" s="117"/>
      <c r="T78" s="133"/>
      <c r="U78" s="133"/>
    </row>
    <row r="79" spans="1:22" s="73" customFormat="1" x14ac:dyDescent="0.25">
      <c r="A79" s="347"/>
      <c r="B79" s="347"/>
      <c r="C79" s="351"/>
      <c r="D79" s="118"/>
      <c r="E79" s="347"/>
      <c r="F79" s="117"/>
      <c r="G79" s="117">
        <v>2.5</v>
      </c>
      <c r="H79" s="117">
        <v>0.4</v>
      </c>
      <c r="I79" s="117">
        <v>0.35</v>
      </c>
      <c r="J79" s="114">
        <f t="shared" si="5"/>
        <v>0.35</v>
      </c>
      <c r="K79" s="117"/>
      <c r="L79" s="117"/>
      <c r="M79" s="117"/>
      <c r="N79" s="117"/>
      <c r="O79" s="117"/>
      <c r="P79" s="117"/>
      <c r="Q79" s="117"/>
      <c r="R79" s="133"/>
      <c r="S79" s="117"/>
      <c r="T79" s="133"/>
      <c r="U79" s="133"/>
    </row>
    <row r="80" spans="1:22" s="73" customFormat="1" x14ac:dyDescent="0.25">
      <c r="A80" s="347"/>
      <c r="B80" s="347"/>
      <c r="C80" s="351"/>
      <c r="D80" s="118"/>
      <c r="E80" s="347"/>
      <c r="F80" s="117"/>
      <c r="G80" s="117">
        <v>5</v>
      </c>
      <c r="H80" s="117">
        <v>0.4</v>
      </c>
      <c r="I80" s="117">
        <v>0.35</v>
      </c>
      <c r="J80" s="114">
        <f t="shared" si="5"/>
        <v>0.7</v>
      </c>
      <c r="K80" s="117"/>
      <c r="L80" s="117"/>
      <c r="M80" s="117"/>
      <c r="N80" s="117"/>
      <c r="O80" s="117"/>
      <c r="P80" s="117"/>
      <c r="Q80" s="117"/>
      <c r="R80" s="133"/>
      <c r="S80" s="117"/>
      <c r="T80" s="133"/>
      <c r="U80" s="133"/>
    </row>
    <row r="81" spans="1:22" s="73" customFormat="1" x14ac:dyDescent="0.25">
      <c r="A81" s="347"/>
      <c r="B81" s="347"/>
      <c r="C81" s="351"/>
      <c r="D81" s="118"/>
      <c r="E81" s="347"/>
      <c r="F81" s="117"/>
      <c r="G81" s="117">
        <v>4.5</v>
      </c>
      <c r="H81" s="117">
        <v>0.4</v>
      </c>
      <c r="I81" s="117">
        <v>0.35</v>
      </c>
      <c r="J81" s="114">
        <f t="shared" si="5"/>
        <v>0.63</v>
      </c>
      <c r="K81" s="117"/>
      <c r="L81" s="117"/>
      <c r="M81" s="117"/>
      <c r="N81" s="117"/>
      <c r="O81" s="117"/>
      <c r="P81" s="117"/>
      <c r="Q81" s="117"/>
      <c r="R81" s="133"/>
      <c r="S81" s="117"/>
      <c r="T81" s="133"/>
      <c r="U81" s="133"/>
    </row>
    <row r="82" spans="1:22" s="73" customFormat="1" x14ac:dyDescent="0.25">
      <c r="A82" s="347"/>
      <c r="B82" s="347"/>
      <c r="C82" s="351"/>
      <c r="D82" s="118"/>
      <c r="E82" s="347"/>
      <c r="F82" s="117"/>
      <c r="G82" s="117">
        <v>6</v>
      </c>
      <c r="H82" s="117">
        <v>0.4</v>
      </c>
      <c r="I82" s="117">
        <v>0.35</v>
      </c>
      <c r="J82" s="114">
        <f t="shared" si="5"/>
        <v>0.84</v>
      </c>
      <c r="K82" s="117"/>
      <c r="L82" s="117"/>
      <c r="M82" s="117"/>
      <c r="N82" s="117"/>
      <c r="O82" s="117"/>
      <c r="P82" s="117"/>
      <c r="Q82" s="117"/>
      <c r="R82" s="133"/>
      <c r="S82" s="117"/>
      <c r="T82" s="133"/>
      <c r="U82" s="133"/>
    </row>
    <row r="83" spans="1:22" s="73" customFormat="1" x14ac:dyDescent="0.25">
      <c r="A83" s="347"/>
      <c r="B83" s="347"/>
      <c r="C83" s="351"/>
      <c r="D83" s="118"/>
      <c r="E83" s="347"/>
      <c r="F83" s="117">
        <v>14</v>
      </c>
      <c r="G83" s="117">
        <v>0.3</v>
      </c>
      <c r="H83" s="117">
        <v>0.4</v>
      </c>
      <c r="I83" s="117">
        <v>0.35</v>
      </c>
      <c r="J83" s="114">
        <f t="shared" si="5"/>
        <v>0.59</v>
      </c>
      <c r="K83" s="117"/>
      <c r="L83" s="117"/>
      <c r="M83" s="117"/>
      <c r="N83" s="117"/>
      <c r="O83" s="117"/>
      <c r="P83" s="117"/>
      <c r="Q83" s="117"/>
      <c r="R83" s="133"/>
      <c r="S83" s="117"/>
      <c r="T83" s="133"/>
      <c r="U83" s="133"/>
    </row>
    <row r="84" spans="1:22" s="73" customFormat="1" x14ac:dyDescent="0.25">
      <c r="A84" s="347"/>
      <c r="B84" s="347"/>
      <c r="C84" s="351"/>
      <c r="D84" s="118" t="s">
        <v>686</v>
      </c>
      <c r="E84" s="347"/>
      <c r="F84" s="117"/>
      <c r="G84" s="117">
        <v>8.69</v>
      </c>
      <c r="H84" s="117">
        <v>0.4</v>
      </c>
      <c r="I84" s="117">
        <v>0.35</v>
      </c>
      <c r="J84" s="114">
        <f t="shared" si="5"/>
        <v>1.22</v>
      </c>
      <c r="K84" s="117"/>
      <c r="L84" s="117"/>
      <c r="M84" s="117"/>
      <c r="N84" s="117"/>
      <c r="O84" s="117"/>
      <c r="P84" s="117"/>
      <c r="Q84" s="117"/>
      <c r="R84" s="133"/>
      <c r="S84" s="117"/>
      <c r="T84" s="133"/>
      <c r="U84" s="133"/>
    </row>
    <row r="85" spans="1:22" s="73" customFormat="1" x14ac:dyDescent="0.25">
      <c r="A85" s="347"/>
      <c r="B85" s="347"/>
      <c r="C85" s="351"/>
      <c r="D85" s="118"/>
      <c r="E85" s="347"/>
      <c r="F85" s="117"/>
      <c r="G85" s="117">
        <v>3.72</v>
      </c>
      <c r="H85" s="117">
        <v>0.4</v>
      </c>
      <c r="I85" s="117">
        <v>0.35</v>
      </c>
      <c r="J85" s="114">
        <f t="shared" si="5"/>
        <v>0.52</v>
      </c>
      <c r="K85" s="117"/>
      <c r="L85" s="117"/>
      <c r="M85" s="117"/>
      <c r="N85" s="117"/>
      <c r="O85" s="117"/>
      <c r="P85" s="117"/>
      <c r="Q85" s="117"/>
      <c r="R85" s="133"/>
      <c r="S85" s="117"/>
      <c r="T85" s="133"/>
      <c r="U85" s="133"/>
    </row>
    <row r="86" spans="1:22" s="73" customFormat="1" x14ac:dyDescent="0.25">
      <c r="A86" s="347"/>
      <c r="B86" s="347"/>
      <c r="C86" s="351"/>
      <c r="D86" s="118"/>
      <c r="E86" s="347"/>
      <c r="F86" s="117"/>
      <c r="G86" s="117">
        <v>5</v>
      </c>
      <c r="H86" s="117">
        <v>0.4</v>
      </c>
      <c r="I86" s="117">
        <v>0.35</v>
      </c>
      <c r="J86" s="114">
        <f t="shared" si="5"/>
        <v>0.7</v>
      </c>
      <c r="K86" s="117"/>
      <c r="L86" s="117"/>
      <c r="M86" s="117"/>
      <c r="N86" s="117"/>
      <c r="O86" s="117"/>
      <c r="P86" s="117"/>
      <c r="Q86" s="117"/>
      <c r="R86" s="133"/>
      <c r="S86" s="117"/>
      <c r="T86" s="133"/>
      <c r="U86" s="133"/>
    </row>
    <row r="87" spans="1:22" s="73" customFormat="1" x14ac:dyDescent="0.25">
      <c r="A87" s="347"/>
      <c r="B87" s="347"/>
      <c r="C87" s="351"/>
      <c r="D87" s="118"/>
      <c r="E87" s="347"/>
      <c r="F87" s="117"/>
      <c r="G87" s="117">
        <v>4.9000000000000004</v>
      </c>
      <c r="H87" s="117">
        <v>0.4</v>
      </c>
      <c r="I87" s="117">
        <v>0.35</v>
      </c>
      <c r="J87" s="114">
        <f t="shared" si="5"/>
        <v>0.69</v>
      </c>
      <c r="K87" s="117"/>
      <c r="L87" s="117"/>
      <c r="M87" s="117"/>
      <c r="N87" s="117"/>
      <c r="O87" s="117"/>
      <c r="P87" s="117"/>
      <c r="Q87" s="117"/>
      <c r="R87" s="133"/>
      <c r="S87" s="117"/>
      <c r="T87" s="133"/>
      <c r="U87" s="133"/>
    </row>
    <row r="88" spans="1:22" s="73" customFormat="1" x14ac:dyDescent="0.25">
      <c r="A88" s="347"/>
      <c r="B88" s="347"/>
      <c r="C88" s="351"/>
      <c r="D88" s="118"/>
      <c r="E88" s="347"/>
      <c r="F88" s="117"/>
      <c r="G88" s="117">
        <v>4.2</v>
      </c>
      <c r="H88" s="117">
        <v>0.4</v>
      </c>
      <c r="I88" s="117">
        <v>0.35</v>
      </c>
      <c r="J88" s="114">
        <f t="shared" si="5"/>
        <v>0.59</v>
      </c>
      <c r="K88" s="117"/>
      <c r="L88" s="117"/>
      <c r="M88" s="117"/>
      <c r="N88" s="117"/>
      <c r="O88" s="117"/>
      <c r="P88" s="117"/>
      <c r="Q88" s="117"/>
      <c r="R88" s="133"/>
      <c r="S88" s="117"/>
      <c r="T88" s="133"/>
      <c r="U88" s="133"/>
    </row>
    <row r="89" spans="1:22" s="73" customFormat="1" x14ac:dyDescent="0.25">
      <c r="A89" s="347"/>
      <c r="B89" s="347"/>
      <c r="C89" s="351"/>
      <c r="D89" s="118"/>
      <c r="E89" s="347"/>
      <c r="F89" s="117"/>
      <c r="G89" s="117">
        <v>4.8</v>
      </c>
      <c r="H89" s="117">
        <v>0.4</v>
      </c>
      <c r="I89" s="117">
        <v>0.35</v>
      </c>
      <c r="J89" s="114">
        <f t="shared" si="5"/>
        <v>0.67</v>
      </c>
      <c r="K89" s="117"/>
      <c r="L89" s="117"/>
      <c r="M89" s="117"/>
      <c r="N89" s="117"/>
      <c r="O89" s="117"/>
      <c r="P89" s="117"/>
      <c r="Q89" s="117"/>
      <c r="R89" s="133"/>
      <c r="S89" s="117"/>
      <c r="T89" s="133"/>
      <c r="U89" s="133"/>
    </row>
    <row r="90" spans="1:22" s="73" customFormat="1" x14ac:dyDescent="0.25">
      <c r="A90" s="347"/>
      <c r="B90" s="347"/>
      <c r="C90" s="351"/>
      <c r="D90" s="118"/>
      <c r="E90" s="347"/>
      <c r="F90" s="117"/>
      <c r="G90" s="117">
        <v>8.9</v>
      </c>
      <c r="H90" s="117">
        <v>0.4</v>
      </c>
      <c r="I90" s="117">
        <v>0.35</v>
      </c>
      <c r="J90" s="114">
        <f t="shared" si="5"/>
        <v>1.25</v>
      </c>
      <c r="K90" s="117"/>
      <c r="L90" s="117"/>
      <c r="M90" s="117"/>
      <c r="N90" s="117"/>
      <c r="O90" s="117"/>
      <c r="P90" s="117"/>
      <c r="Q90" s="117"/>
      <c r="R90" s="133"/>
      <c r="S90" s="117"/>
      <c r="T90" s="133"/>
      <c r="U90" s="133"/>
    </row>
    <row r="91" spans="1:22" s="73" customFormat="1" x14ac:dyDescent="0.25">
      <c r="A91" s="347"/>
      <c r="B91" s="347"/>
      <c r="C91" s="351"/>
      <c r="D91" s="118"/>
      <c r="E91" s="347"/>
      <c r="F91" s="117"/>
      <c r="G91" s="117">
        <v>8.6999999999999993</v>
      </c>
      <c r="H91" s="117">
        <v>0.4</v>
      </c>
      <c r="I91" s="117">
        <v>0.35</v>
      </c>
      <c r="J91" s="114">
        <f t="shared" si="5"/>
        <v>1.22</v>
      </c>
      <c r="K91" s="117"/>
      <c r="L91" s="117"/>
      <c r="M91" s="117"/>
      <c r="N91" s="117"/>
      <c r="O91" s="117"/>
      <c r="P91" s="117"/>
      <c r="Q91" s="117"/>
      <c r="R91" s="133"/>
      <c r="S91" s="117"/>
      <c r="T91" s="133"/>
      <c r="U91" s="133"/>
    </row>
    <row r="92" spans="1:22" s="73" customFormat="1" x14ac:dyDescent="0.25">
      <c r="A92" s="347"/>
      <c r="B92" s="347"/>
      <c r="C92" s="351"/>
      <c r="D92" s="118"/>
      <c r="E92" s="347"/>
      <c r="F92" s="117"/>
      <c r="G92" s="117">
        <v>6</v>
      </c>
      <c r="H92" s="117">
        <v>0.4</v>
      </c>
      <c r="I92" s="117">
        <v>0.35</v>
      </c>
      <c r="J92" s="114">
        <f t="shared" si="5"/>
        <v>0.84</v>
      </c>
      <c r="K92" s="117"/>
      <c r="L92" s="117"/>
      <c r="M92" s="117"/>
      <c r="N92" s="117"/>
      <c r="O92" s="117"/>
      <c r="P92" s="117"/>
      <c r="Q92" s="117"/>
      <c r="R92" s="133"/>
      <c r="S92" s="117"/>
      <c r="T92" s="133"/>
      <c r="U92" s="133"/>
    </row>
    <row r="93" spans="1:22" s="73" customFormat="1" x14ac:dyDescent="0.25">
      <c r="A93" s="347"/>
      <c r="B93" s="347"/>
      <c r="C93" s="351"/>
      <c r="D93" s="118"/>
      <c r="E93" s="347"/>
      <c r="F93" s="117"/>
      <c r="G93" s="117">
        <v>15.75</v>
      </c>
      <c r="H93" s="117">
        <v>0.4</v>
      </c>
      <c r="I93" s="117">
        <v>0.35</v>
      </c>
      <c r="J93" s="114">
        <f t="shared" si="5"/>
        <v>2.21</v>
      </c>
      <c r="K93" s="117"/>
      <c r="L93" s="117"/>
      <c r="M93" s="117"/>
      <c r="N93" s="117"/>
      <c r="O93" s="117"/>
      <c r="P93" s="117"/>
      <c r="Q93" s="117"/>
      <c r="R93" s="133"/>
      <c r="S93" s="117"/>
      <c r="T93" s="133"/>
      <c r="U93" s="133"/>
    </row>
    <row r="94" spans="1:22" s="64" customFormat="1" x14ac:dyDescent="0.25">
      <c r="A94" s="343"/>
      <c r="B94" s="343"/>
      <c r="C94" s="343"/>
      <c r="D94" s="119" t="str">
        <f>"Total item "&amp;A71</f>
        <v>Total item 2.1</v>
      </c>
      <c r="E94" s="350"/>
      <c r="F94" s="116"/>
      <c r="G94" s="114"/>
      <c r="H94" s="114"/>
      <c r="I94" s="114"/>
      <c r="J94" s="120">
        <f>SUM(J72:J75)</f>
        <v>108.60000000000001</v>
      </c>
      <c r="K94" s="114"/>
      <c r="L94" s="114"/>
      <c r="M94" s="114"/>
      <c r="N94" s="114"/>
      <c r="O94" s="114"/>
      <c r="P94" s="114"/>
      <c r="Q94" s="114"/>
      <c r="R94" s="126"/>
      <c r="S94" s="117"/>
      <c r="T94" s="133"/>
      <c r="U94" s="133"/>
      <c r="V94" s="73"/>
    </row>
    <row r="95" spans="1:22" x14ac:dyDescent="0.25">
      <c r="A95" s="344"/>
      <c r="B95" s="345"/>
      <c r="C95" s="345"/>
      <c r="D95" s="123"/>
      <c r="E95" s="346"/>
      <c r="F95" s="124"/>
      <c r="G95" s="124"/>
      <c r="H95" s="124"/>
      <c r="I95" s="124"/>
      <c r="J95" s="125"/>
      <c r="K95" s="124"/>
      <c r="L95" s="124"/>
      <c r="M95" s="124"/>
      <c r="N95" s="124"/>
      <c r="O95" s="124"/>
      <c r="P95" s="124"/>
      <c r="Q95" s="124"/>
      <c r="S95" s="340"/>
      <c r="T95" s="716"/>
      <c r="U95" s="716"/>
      <c r="V95" s="252"/>
    </row>
    <row r="96" spans="1:22" s="73" customFormat="1" ht="25.5" x14ac:dyDescent="0.25">
      <c r="A96" s="347" t="s">
        <v>241</v>
      </c>
      <c r="B96" s="347" t="s">
        <v>28</v>
      </c>
      <c r="C96" s="351" t="s">
        <v>435</v>
      </c>
      <c r="D96" s="115" t="s">
        <v>436</v>
      </c>
      <c r="E96" s="347" t="s">
        <v>76</v>
      </c>
      <c r="F96" s="116"/>
      <c r="G96" s="117" t="s">
        <v>423</v>
      </c>
      <c r="H96" s="116"/>
      <c r="I96" s="116"/>
      <c r="J96" s="116"/>
      <c r="K96" s="117">
        <f>J102</f>
        <v>80.839999999999989</v>
      </c>
      <c r="L96" s="117" t="s">
        <v>437</v>
      </c>
      <c r="M96" s="117">
        <f>ROUND(L96*(1+$N$10),2)</f>
        <v>23.54</v>
      </c>
      <c r="N96" s="117">
        <f>TRUNC($K96*M96,2)</f>
        <v>1902.97</v>
      </c>
      <c r="O96" s="117" t="s">
        <v>438</v>
      </c>
      <c r="P96" s="117">
        <f>ROUND(O96*(1+$Q$10),2)</f>
        <v>24.69</v>
      </c>
      <c r="Q96" s="117">
        <f>TRUNC($K96*P96,2)</f>
        <v>1995.93</v>
      </c>
      <c r="R96" s="253"/>
      <c r="S96" s="117"/>
      <c r="T96" s="133"/>
      <c r="U96" s="133"/>
    </row>
    <row r="97" spans="1:22" s="73" customFormat="1" x14ac:dyDescent="0.25">
      <c r="A97" s="347"/>
      <c r="B97" s="347"/>
      <c r="C97" s="351"/>
      <c r="D97" s="122" t="s">
        <v>250</v>
      </c>
      <c r="E97" s="347"/>
      <c r="F97" s="116"/>
      <c r="G97" s="117">
        <f>J94</f>
        <v>108.60000000000001</v>
      </c>
      <c r="H97" s="116"/>
      <c r="I97" s="116"/>
      <c r="J97" s="114">
        <f>ROUND(PRODUCT(F97:I97),2)</f>
        <v>108.6</v>
      </c>
      <c r="K97" s="117"/>
      <c r="L97" s="116"/>
      <c r="M97" s="117"/>
      <c r="N97" s="117"/>
      <c r="O97" s="116"/>
      <c r="P97" s="117"/>
      <c r="Q97" s="117"/>
      <c r="R97" s="133"/>
      <c r="S97" s="117"/>
      <c r="T97" s="133"/>
      <c r="U97" s="133"/>
    </row>
    <row r="98" spans="1:22" s="73" customFormat="1" x14ac:dyDescent="0.25">
      <c r="A98" s="347"/>
      <c r="B98" s="347"/>
      <c r="C98" s="351"/>
      <c r="D98" s="122" t="s">
        <v>168</v>
      </c>
      <c r="E98" s="347"/>
      <c r="F98" s="116"/>
      <c r="G98" s="352"/>
      <c r="H98" s="352"/>
      <c r="I98" s="116"/>
      <c r="J98" s="114"/>
      <c r="K98" s="117"/>
      <c r="L98" s="116"/>
      <c r="M98" s="117"/>
      <c r="N98" s="117"/>
      <c r="O98" s="116"/>
      <c r="P98" s="117"/>
      <c r="Q98" s="117"/>
      <c r="R98" s="133"/>
      <c r="S98" s="117"/>
      <c r="T98" s="133"/>
      <c r="U98" s="133"/>
    </row>
    <row r="99" spans="1:22" s="73" customFormat="1" x14ac:dyDescent="0.25">
      <c r="A99" s="347"/>
      <c r="B99" s="347"/>
      <c r="C99" s="347"/>
      <c r="D99" s="122" t="s">
        <v>298</v>
      </c>
      <c r="E99" s="352"/>
      <c r="F99" s="117">
        <v>-1</v>
      </c>
      <c r="G99" s="117">
        <f>J134</f>
        <v>4.9599999999999991</v>
      </c>
      <c r="H99" s="352"/>
      <c r="I99" s="117"/>
      <c r="J99" s="114">
        <f>ROUND(PRODUCT(F99:I99),2)</f>
        <v>-4.96</v>
      </c>
      <c r="K99" s="117"/>
      <c r="L99" s="116"/>
      <c r="M99" s="117"/>
      <c r="N99" s="117"/>
      <c r="O99" s="116"/>
      <c r="P99" s="117"/>
      <c r="Q99" s="117"/>
      <c r="R99" s="133"/>
      <c r="S99" s="117"/>
      <c r="T99" s="126"/>
      <c r="U99" s="133"/>
    </row>
    <row r="100" spans="1:22" s="73" customFormat="1" x14ac:dyDescent="0.25">
      <c r="A100" s="347"/>
      <c r="B100" s="347"/>
      <c r="C100" s="347"/>
      <c r="D100" s="122" t="s">
        <v>580</v>
      </c>
      <c r="E100" s="352"/>
      <c r="F100" s="117">
        <v>-1</v>
      </c>
      <c r="G100" s="117">
        <f>SUM(J138:J156)</f>
        <v>76.98</v>
      </c>
      <c r="H100" s="352">
        <v>0.2</v>
      </c>
      <c r="I100" s="117"/>
      <c r="J100" s="114">
        <f>ROUND(PRODUCT(F100:I100),2)</f>
        <v>-15.4</v>
      </c>
      <c r="K100" s="117"/>
      <c r="L100" s="116"/>
      <c r="M100" s="117"/>
      <c r="N100" s="117"/>
      <c r="O100" s="116"/>
      <c r="P100" s="117"/>
      <c r="Q100" s="117"/>
      <c r="R100" s="133"/>
      <c r="S100" s="117"/>
      <c r="T100" s="126"/>
      <c r="U100" s="133"/>
    </row>
    <row r="101" spans="1:22" s="73" customFormat="1" x14ac:dyDescent="0.25">
      <c r="A101" s="347"/>
      <c r="B101" s="347"/>
      <c r="C101" s="347"/>
      <c r="D101" s="122" t="s">
        <v>244</v>
      </c>
      <c r="E101" s="352"/>
      <c r="F101" s="117">
        <v>-1</v>
      </c>
      <c r="G101" s="117">
        <f>J185</f>
        <v>7.4</v>
      </c>
      <c r="H101" s="117"/>
      <c r="I101" s="117"/>
      <c r="J101" s="114">
        <f t="shared" ref="J101" si="6">ROUND(PRODUCT(F101:I101),2)</f>
        <v>-7.4</v>
      </c>
      <c r="K101" s="117"/>
      <c r="L101" s="116"/>
      <c r="M101" s="117"/>
      <c r="N101" s="117"/>
      <c r="O101" s="116"/>
      <c r="P101" s="117"/>
      <c r="Q101" s="117"/>
      <c r="R101" s="133"/>
      <c r="S101" s="117"/>
      <c r="T101" s="126"/>
      <c r="U101" s="133"/>
    </row>
    <row r="102" spans="1:22" s="64" customFormat="1" x14ac:dyDescent="0.25">
      <c r="A102" s="343"/>
      <c r="B102" s="343"/>
      <c r="C102" s="343"/>
      <c r="D102" s="119" t="str">
        <f>"Total item "&amp;A96</f>
        <v>Total item 2.2</v>
      </c>
      <c r="E102" s="350"/>
      <c r="F102" s="114"/>
      <c r="G102" s="114"/>
      <c r="H102" s="114"/>
      <c r="I102" s="114"/>
      <c r="J102" s="120">
        <f>SUM(J97:J101)</f>
        <v>80.839999999999989</v>
      </c>
      <c r="K102" s="114"/>
      <c r="L102" s="114"/>
      <c r="M102" s="114"/>
      <c r="N102" s="114"/>
      <c r="O102" s="114"/>
      <c r="P102" s="114"/>
      <c r="Q102" s="114"/>
      <c r="R102" s="126"/>
      <c r="S102" s="114"/>
      <c r="T102" s="126"/>
      <c r="U102" s="126"/>
    </row>
    <row r="103" spans="1:22" s="64" customFormat="1" x14ac:dyDescent="0.25">
      <c r="A103" s="349"/>
      <c r="B103" s="343"/>
      <c r="C103" s="343"/>
      <c r="D103" s="119"/>
      <c r="E103" s="350"/>
      <c r="F103" s="114"/>
      <c r="G103" s="114"/>
      <c r="H103" s="114"/>
      <c r="I103" s="114"/>
      <c r="J103" s="113"/>
      <c r="K103" s="114"/>
      <c r="L103" s="114"/>
      <c r="M103" s="114"/>
      <c r="N103" s="114"/>
      <c r="O103" s="114"/>
      <c r="P103" s="114"/>
      <c r="Q103" s="114"/>
      <c r="R103" s="126"/>
      <c r="S103" s="117"/>
      <c r="T103" s="133"/>
      <c r="U103" s="133"/>
      <c r="V103" s="73"/>
    </row>
    <row r="104" spans="1:22" s="73" customFormat="1" ht="25.5" x14ac:dyDescent="0.25">
      <c r="A104" s="347" t="s">
        <v>659</v>
      </c>
      <c r="B104" s="347" t="s">
        <v>28</v>
      </c>
      <c r="C104" s="351" t="s">
        <v>660</v>
      </c>
      <c r="D104" s="115" t="s">
        <v>661</v>
      </c>
      <c r="E104" s="347" t="s">
        <v>76</v>
      </c>
      <c r="F104" s="116"/>
      <c r="G104" s="117"/>
      <c r="H104" s="116"/>
      <c r="I104" s="117" t="s">
        <v>664</v>
      </c>
      <c r="J104" s="116"/>
      <c r="K104" s="117">
        <f>J108</f>
        <v>1091</v>
      </c>
      <c r="L104" s="117" t="s">
        <v>662</v>
      </c>
      <c r="M104" s="117">
        <f>ROUND(L104*(1+$N$10),2)</f>
        <v>94.96</v>
      </c>
      <c r="N104" s="117">
        <f>TRUNC($K104*M104,2)</f>
        <v>103601.36</v>
      </c>
      <c r="O104" s="117" t="s">
        <v>663</v>
      </c>
      <c r="P104" s="117">
        <f>ROUND(O104*(1+$Q$10),2)</f>
        <v>93.35</v>
      </c>
      <c r="Q104" s="117">
        <f>TRUNC($K104*P104,2)</f>
        <v>101844.85</v>
      </c>
      <c r="R104" s="253"/>
      <c r="S104" s="117"/>
      <c r="T104" s="133"/>
      <c r="U104" s="133"/>
    </row>
    <row r="105" spans="1:22" s="73" customFormat="1" x14ac:dyDescent="0.25">
      <c r="A105" s="347"/>
      <c r="B105" s="347"/>
      <c r="C105" s="351"/>
      <c r="D105" s="122" t="s">
        <v>665</v>
      </c>
      <c r="E105" s="347"/>
      <c r="F105" s="116"/>
      <c r="G105" s="117">
        <v>30</v>
      </c>
      <c r="H105" s="117">
        <v>8</v>
      </c>
      <c r="I105" s="117">
        <v>4</v>
      </c>
      <c r="J105" s="114">
        <f>ROUND(PRODUCT(F105:I105),2)</f>
        <v>960</v>
      </c>
      <c r="K105" s="117"/>
      <c r="L105" s="116"/>
      <c r="M105" s="117"/>
      <c r="N105" s="117"/>
      <c r="O105" s="116"/>
      <c r="P105" s="117"/>
      <c r="Q105" s="117"/>
      <c r="R105" s="133"/>
      <c r="S105" s="117"/>
      <c r="T105" s="133"/>
      <c r="U105" s="133"/>
    </row>
    <row r="106" spans="1:22" s="73" customFormat="1" x14ac:dyDescent="0.25">
      <c r="A106" s="347"/>
      <c r="B106" s="347"/>
      <c r="C106" s="351"/>
      <c r="D106" s="122"/>
      <c r="E106" s="347"/>
      <c r="F106" s="116"/>
      <c r="G106" s="352" t="s">
        <v>138</v>
      </c>
      <c r="H106" s="352"/>
      <c r="I106" s="116"/>
      <c r="J106" s="114"/>
      <c r="K106" s="117"/>
      <c r="L106" s="116"/>
      <c r="M106" s="117"/>
      <c r="N106" s="117"/>
      <c r="O106" s="116"/>
      <c r="P106" s="117"/>
      <c r="Q106" s="117"/>
      <c r="R106" s="133"/>
      <c r="S106" s="117"/>
      <c r="T106" s="133"/>
      <c r="U106" s="133"/>
    </row>
    <row r="107" spans="1:22" s="73" customFormat="1" x14ac:dyDescent="0.25">
      <c r="A107" s="347"/>
      <c r="B107" s="347"/>
      <c r="C107" s="347"/>
      <c r="D107" s="122" t="s">
        <v>679</v>
      </c>
      <c r="E107" s="352"/>
      <c r="F107" s="117"/>
      <c r="G107" s="117">
        <v>655</v>
      </c>
      <c r="H107" s="352"/>
      <c r="I107" s="117">
        <v>0.2</v>
      </c>
      <c r="J107" s="114">
        <f>ROUND(PRODUCT(F107:I107),2)</f>
        <v>131</v>
      </c>
      <c r="K107" s="117"/>
      <c r="L107" s="116"/>
      <c r="M107" s="117"/>
      <c r="N107" s="117"/>
      <c r="O107" s="116"/>
      <c r="P107" s="117"/>
      <c r="Q107" s="117"/>
      <c r="R107" s="133"/>
      <c r="S107" s="117"/>
      <c r="T107" s="126"/>
      <c r="U107" s="133"/>
    </row>
    <row r="108" spans="1:22" s="64" customFormat="1" x14ac:dyDescent="0.25">
      <c r="A108" s="343"/>
      <c r="B108" s="343"/>
      <c r="C108" s="343"/>
      <c r="D108" s="119" t="str">
        <f>"Total item "&amp;A104</f>
        <v>Total item 2.3</v>
      </c>
      <c r="E108" s="350"/>
      <c r="F108" s="114"/>
      <c r="G108" s="114"/>
      <c r="H108" s="114"/>
      <c r="I108" s="114"/>
      <c r="J108" s="120">
        <f>SUM(J105:J107)</f>
        <v>1091</v>
      </c>
      <c r="K108" s="114"/>
      <c r="L108" s="114"/>
      <c r="M108" s="114"/>
      <c r="N108" s="114"/>
      <c r="O108" s="114"/>
      <c r="P108" s="114"/>
      <c r="Q108" s="114"/>
      <c r="R108" s="126"/>
      <c r="S108" s="114"/>
      <c r="T108" s="126"/>
      <c r="U108" s="126"/>
    </row>
    <row r="109" spans="1:22" x14ac:dyDescent="0.25">
      <c r="A109" s="344"/>
      <c r="B109" s="345"/>
      <c r="C109" s="345"/>
      <c r="D109" s="123"/>
      <c r="E109" s="346"/>
      <c r="F109" s="124"/>
      <c r="G109" s="124"/>
      <c r="H109" s="124"/>
      <c r="I109" s="124"/>
      <c r="J109" s="125"/>
      <c r="K109" s="124"/>
      <c r="L109" s="124"/>
      <c r="M109" s="124"/>
      <c r="N109" s="124"/>
      <c r="O109" s="124"/>
      <c r="P109" s="124"/>
      <c r="Q109" s="124"/>
      <c r="S109" s="124"/>
      <c r="T109" s="135"/>
      <c r="U109" s="135"/>
    </row>
    <row r="110" spans="1:22" s="221" customFormat="1" ht="12.75" x14ac:dyDescent="0.25">
      <c r="A110" s="623" t="s">
        <v>8</v>
      </c>
      <c r="B110" s="348"/>
      <c r="C110" s="348"/>
      <c r="D110" s="137" t="s">
        <v>688</v>
      </c>
      <c r="E110" s="348"/>
      <c r="F110" s="120"/>
      <c r="G110" s="120"/>
      <c r="H110" s="120"/>
      <c r="I110" s="120"/>
      <c r="J110" s="120"/>
      <c r="K110" s="120"/>
      <c r="L110" s="120"/>
      <c r="M110" s="120"/>
      <c r="N110" s="120">
        <f>SUM(N111:N190)</f>
        <v>189691.87</v>
      </c>
      <c r="O110" s="120"/>
      <c r="P110" s="120"/>
      <c r="Q110" s="120">
        <f>SUM(Q111:Q190)</f>
        <v>191692.72000000003</v>
      </c>
      <c r="R110" s="219"/>
      <c r="S110" s="120">
        <f>Q110-N110</f>
        <v>2000.8500000000349</v>
      </c>
      <c r="T110" s="220"/>
      <c r="U110" s="220"/>
    </row>
    <row r="111" spans="1:22" x14ac:dyDescent="0.25">
      <c r="A111" s="344"/>
      <c r="B111" s="345"/>
      <c r="C111" s="345"/>
      <c r="D111" s="123"/>
      <c r="E111" s="346"/>
      <c r="F111" s="124"/>
      <c r="G111" s="124"/>
      <c r="H111" s="124"/>
      <c r="I111" s="124"/>
      <c r="J111" s="125"/>
      <c r="K111" s="124"/>
      <c r="L111" s="124"/>
      <c r="M111" s="124"/>
      <c r="N111" s="124"/>
      <c r="O111" s="124"/>
      <c r="P111" s="124"/>
      <c r="Q111" s="124"/>
      <c r="S111" s="124"/>
      <c r="T111" s="135"/>
      <c r="U111" s="135"/>
    </row>
    <row r="112" spans="1:22" s="73" customFormat="1" ht="25.5" x14ac:dyDescent="0.25">
      <c r="A112" s="347" t="s">
        <v>130</v>
      </c>
      <c r="B112" s="347" t="s">
        <v>28</v>
      </c>
      <c r="C112" s="351" t="s">
        <v>251</v>
      </c>
      <c r="D112" s="115" t="s">
        <v>439</v>
      </c>
      <c r="E112" s="347" t="s">
        <v>76</v>
      </c>
      <c r="F112" s="116"/>
      <c r="G112" s="116"/>
      <c r="H112" s="116"/>
      <c r="I112" s="116"/>
      <c r="J112" s="116"/>
      <c r="K112" s="117">
        <f>J134</f>
        <v>4.9599999999999991</v>
      </c>
      <c r="L112" s="117" t="s">
        <v>440</v>
      </c>
      <c r="M112" s="117">
        <f>ROUND(L112*(1+$N$10),2)</f>
        <v>879.76</v>
      </c>
      <c r="N112" s="117">
        <f>TRUNC($K112*M112,2)</f>
        <v>4363.6000000000004</v>
      </c>
      <c r="O112" s="117" t="s">
        <v>441</v>
      </c>
      <c r="P112" s="117">
        <f>ROUND(O112*(1+$Q$10),2)</f>
        <v>874.17</v>
      </c>
      <c r="Q112" s="117">
        <f>TRUNC($K112*P112,2)</f>
        <v>4335.88</v>
      </c>
      <c r="R112" s="253"/>
      <c r="S112" s="117"/>
      <c r="T112" s="133"/>
      <c r="U112" s="133"/>
    </row>
    <row r="113" spans="1:21" s="73" customFormat="1" x14ac:dyDescent="0.25">
      <c r="A113" s="347"/>
      <c r="B113" s="347"/>
      <c r="C113" s="351"/>
      <c r="D113" s="121" t="s">
        <v>680</v>
      </c>
      <c r="E113" s="347"/>
      <c r="F113" s="117"/>
      <c r="G113" s="117"/>
      <c r="H113" s="117"/>
      <c r="I113" s="117"/>
      <c r="J113" s="114"/>
      <c r="K113" s="117"/>
      <c r="L113" s="117"/>
      <c r="M113" s="117"/>
      <c r="N113" s="117"/>
      <c r="O113" s="117"/>
      <c r="P113" s="117"/>
      <c r="Q113" s="117"/>
      <c r="R113" s="133"/>
      <c r="S113" s="117"/>
      <c r="T113" s="133"/>
      <c r="U113" s="133"/>
    </row>
    <row r="114" spans="1:21" s="73" customFormat="1" x14ac:dyDescent="0.25">
      <c r="A114" s="347"/>
      <c r="B114" s="347"/>
      <c r="C114" s="351"/>
      <c r="D114" s="121" t="s">
        <v>422</v>
      </c>
      <c r="E114" s="347"/>
      <c r="F114" s="117">
        <v>20</v>
      </c>
      <c r="G114" s="117">
        <v>0.8</v>
      </c>
      <c r="H114" s="117">
        <v>0.8</v>
      </c>
      <c r="I114" s="117">
        <v>0.05</v>
      </c>
      <c r="J114" s="114">
        <f>ROUND(PRODUCT(F114:I114),2)</f>
        <v>0.64</v>
      </c>
      <c r="K114" s="117"/>
      <c r="L114" s="117"/>
      <c r="M114" s="117"/>
      <c r="N114" s="117"/>
      <c r="O114" s="117"/>
      <c r="P114" s="117"/>
      <c r="Q114" s="117"/>
      <c r="R114" s="133"/>
      <c r="S114" s="117"/>
      <c r="T114" s="133"/>
      <c r="U114" s="133"/>
    </row>
    <row r="115" spans="1:21" s="73" customFormat="1" x14ac:dyDescent="0.25">
      <c r="A115" s="347"/>
      <c r="B115" s="347"/>
      <c r="C115" s="351"/>
      <c r="D115" s="118" t="s">
        <v>681</v>
      </c>
      <c r="E115" s="347"/>
      <c r="F115" s="117"/>
      <c r="G115" s="117">
        <v>60</v>
      </c>
      <c r="H115" s="117">
        <v>0.4</v>
      </c>
      <c r="I115" s="117">
        <v>0.05</v>
      </c>
      <c r="J115" s="114">
        <f t="shared" ref="J115:J133" si="7">ROUND(PRODUCT(F115:I115),2)</f>
        <v>1.2</v>
      </c>
      <c r="K115" s="117"/>
      <c r="L115" s="117"/>
      <c r="M115" s="117"/>
      <c r="N115" s="117"/>
      <c r="O115" s="117"/>
      <c r="P115" s="117"/>
      <c r="Q115" s="117"/>
      <c r="R115" s="133"/>
      <c r="S115" s="117"/>
      <c r="T115" s="133"/>
      <c r="U115" s="133"/>
    </row>
    <row r="116" spans="1:21" s="73" customFormat="1" x14ac:dyDescent="0.25">
      <c r="A116" s="347"/>
      <c r="B116" s="347"/>
      <c r="C116" s="351"/>
      <c r="D116" s="118" t="s">
        <v>685</v>
      </c>
      <c r="E116" s="347"/>
      <c r="F116" s="117">
        <v>2</v>
      </c>
      <c r="G116" s="117">
        <v>7.5</v>
      </c>
      <c r="H116" s="117">
        <v>0.4</v>
      </c>
      <c r="I116" s="117">
        <v>0.05</v>
      </c>
      <c r="J116" s="114">
        <f t="shared" si="7"/>
        <v>0.3</v>
      </c>
      <c r="K116" s="117"/>
      <c r="L116" s="117"/>
      <c r="M116" s="117"/>
      <c r="N116" s="117"/>
      <c r="O116" s="117"/>
      <c r="P116" s="117"/>
      <c r="Q116" s="117"/>
      <c r="R116" s="133"/>
      <c r="S116" s="117"/>
      <c r="T116" s="133"/>
      <c r="U116" s="133"/>
    </row>
    <row r="117" spans="1:21" s="73" customFormat="1" x14ac:dyDescent="0.25">
      <c r="A117" s="347"/>
      <c r="B117" s="347"/>
      <c r="C117" s="351"/>
      <c r="D117" s="118"/>
      <c r="E117" s="347"/>
      <c r="F117" s="117">
        <v>2</v>
      </c>
      <c r="G117" s="117">
        <v>7.85</v>
      </c>
      <c r="H117" s="117">
        <v>0.4</v>
      </c>
      <c r="I117" s="117">
        <v>0.05</v>
      </c>
      <c r="J117" s="114">
        <f t="shared" si="7"/>
        <v>0.31</v>
      </c>
      <c r="K117" s="117"/>
      <c r="L117" s="117"/>
      <c r="M117" s="117"/>
      <c r="N117" s="117"/>
      <c r="O117" s="117"/>
      <c r="P117" s="117"/>
      <c r="Q117" s="117"/>
      <c r="R117" s="133"/>
      <c r="S117" s="117"/>
      <c r="T117" s="133"/>
      <c r="U117" s="133"/>
    </row>
    <row r="118" spans="1:21" s="73" customFormat="1" x14ac:dyDescent="0.25">
      <c r="A118" s="347"/>
      <c r="B118" s="347"/>
      <c r="C118" s="351"/>
      <c r="D118" s="118"/>
      <c r="E118" s="347"/>
      <c r="F118" s="117">
        <v>2</v>
      </c>
      <c r="G118" s="117">
        <v>7.5</v>
      </c>
      <c r="H118" s="117">
        <v>0.4</v>
      </c>
      <c r="I118" s="117">
        <v>0.05</v>
      </c>
      <c r="J118" s="114">
        <f t="shared" si="7"/>
        <v>0.3</v>
      </c>
      <c r="K118" s="117"/>
      <c r="L118" s="117"/>
      <c r="M118" s="117"/>
      <c r="N118" s="117"/>
      <c r="O118" s="117"/>
      <c r="P118" s="117"/>
      <c r="Q118" s="117"/>
      <c r="R118" s="133"/>
      <c r="S118" s="117"/>
      <c r="T118" s="133"/>
      <c r="U118" s="133"/>
    </row>
    <row r="119" spans="1:21" s="73" customFormat="1" x14ac:dyDescent="0.25">
      <c r="A119" s="347"/>
      <c r="B119" s="347"/>
      <c r="C119" s="351"/>
      <c r="D119" s="118"/>
      <c r="E119" s="347"/>
      <c r="F119" s="117">
        <v>2</v>
      </c>
      <c r="G119" s="117">
        <v>2.5</v>
      </c>
      <c r="H119" s="117">
        <v>0.4</v>
      </c>
      <c r="I119" s="117">
        <v>0.05</v>
      </c>
      <c r="J119" s="114">
        <f t="shared" si="7"/>
        <v>0.1</v>
      </c>
      <c r="K119" s="117"/>
      <c r="L119" s="117"/>
      <c r="M119" s="117"/>
      <c r="N119" s="117"/>
      <c r="O119" s="117"/>
      <c r="P119" s="117"/>
      <c r="Q119" s="117"/>
      <c r="R119" s="133"/>
      <c r="S119" s="117"/>
      <c r="T119" s="133"/>
      <c r="U119" s="133"/>
    </row>
    <row r="120" spans="1:21" s="73" customFormat="1" x14ac:dyDescent="0.25">
      <c r="A120" s="347"/>
      <c r="B120" s="347"/>
      <c r="C120" s="351"/>
      <c r="D120" s="118"/>
      <c r="E120" s="347"/>
      <c r="F120" s="117">
        <v>2</v>
      </c>
      <c r="G120" s="117">
        <v>5</v>
      </c>
      <c r="H120" s="117">
        <v>0.4</v>
      </c>
      <c r="I120" s="117">
        <v>0.05</v>
      </c>
      <c r="J120" s="114">
        <f t="shared" si="7"/>
        <v>0.2</v>
      </c>
      <c r="K120" s="117"/>
      <c r="L120" s="117"/>
      <c r="M120" s="117"/>
      <c r="N120" s="117"/>
      <c r="O120" s="117"/>
      <c r="P120" s="117"/>
      <c r="Q120" s="117"/>
      <c r="R120" s="133"/>
      <c r="S120" s="117"/>
      <c r="T120" s="133"/>
      <c r="U120" s="133"/>
    </row>
    <row r="121" spans="1:21" s="73" customFormat="1" x14ac:dyDescent="0.25">
      <c r="A121" s="347"/>
      <c r="B121" s="347"/>
      <c r="C121" s="351"/>
      <c r="D121" s="118"/>
      <c r="E121" s="347"/>
      <c r="F121" s="117">
        <v>2</v>
      </c>
      <c r="G121" s="117">
        <v>4.5</v>
      </c>
      <c r="H121" s="117">
        <v>0.4</v>
      </c>
      <c r="I121" s="117">
        <v>0.05</v>
      </c>
      <c r="J121" s="114">
        <f t="shared" si="7"/>
        <v>0.18</v>
      </c>
      <c r="K121" s="117"/>
      <c r="L121" s="117"/>
      <c r="M121" s="117"/>
      <c r="N121" s="117"/>
      <c r="O121" s="117"/>
      <c r="P121" s="117"/>
      <c r="Q121" s="117"/>
      <c r="R121" s="133"/>
      <c r="S121" s="117"/>
      <c r="T121" s="133"/>
      <c r="U121" s="133"/>
    </row>
    <row r="122" spans="1:21" s="73" customFormat="1" x14ac:dyDescent="0.25">
      <c r="A122" s="347"/>
      <c r="B122" s="347"/>
      <c r="C122" s="351"/>
      <c r="D122" s="118"/>
      <c r="E122" s="347"/>
      <c r="F122" s="117">
        <v>2</v>
      </c>
      <c r="G122" s="117">
        <v>6</v>
      </c>
      <c r="H122" s="117">
        <v>0.4</v>
      </c>
      <c r="I122" s="117">
        <v>0.05</v>
      </c>
      <c r="J122" s="114">
        <f t="shared" si="7"/>
        <v>0.24</v>
      </c>
      <c r="K122" s="117"/>
      <c r="L122" s="117"/>
      <c r="M122" s="117"/>
      <c r="N122" s="117"/>
      <c r="O122" s="117"/>
      <c r="P122" s="117"/>
      <c r="Q122" s="117"/>
      <c r="R122" s="133"/>
      <c r="S122" s="117"/>
      <c r="T122" s="133"/>
      <c r="U122" s="133"/>
    </row>
    <row r="123" spans="1:21" s="73" customFormat="1" x14ac:dyDescent="0.25">
      <c r="A123" s="347"/>
      <c r="B123" s="347"/>
      <c r="C123" s="351"/>
      <c r="D123" s="118"/>
      <c r="E123" s="347"/>
      <c r="F123" s="117">
        <v>14</v>
      </c>
      <c r="G123" s="117">
        <v>0.3</v>
      </c>
      <c r="H123" s="117">
        <v>0.4</v>
      </c>
      <c r="I123" s="117">
        <v>0.05</v>
      </c>
      <c r="J123" s="114">
        <f t="shared" si="7"/>
        <v>0.08</v>
      </c>
      <c r="K123" s="117"/>
      <c r="L123" s="117"/>
      <c r="M123" s="117"/>
      <c r="N123" s="117"/>
      <c r="O123" s="117"/>
      <c r="P123" s="117"/>
      <c r="Q123" s="117"/>
      <c r="R123" s="133"/>
      <c r="S123" s="117"/>
      <c r="T123" s="133"/>
      <c r="U123" s="133"/>
    </row>
    <row r="124" spans="1:21" s="73" customFormat="1" x14ac:dyDescent="0.25">
      <c r="A124" s="347"/>
      <c r="B124" s="347"/>
      <c r="C124" s="351"/>
      <c r="D124" s="118" t="s">
        <v>686</v>
      </c>
      <c r="E124" s="347"/>
      <c r="F124" s="117"/>
      <c r="G124" s="117">
        <v>8.69</v>
      </c>
      <c r="H124" s="117">
        <v>0.4</v>
      </c>
      <c r="I124" s="117">
        <v>0.05</v>
      </c>
      <c r="J124" s="114">
        <f t="shared" si="7"/>
        <v>0.17</v>
      </c>
      <c r="K124" s="117"/>
      <c r="L124" s="117"/>
      <c r="M124" s="117"/>
      <c r="N124" s="117"/>
      <c r="O124" s="117"/>
      <c r="P124" s="117"/>
      <c r="Q124" s="117"/>
      <c r="R124" s="133"/>
      <c r="S124" s="117"/>
      <c r="T124" s="133"/>
      <c r="U124" s="133"/>
    </row>
    <row r="125" spans="1:21" s="73" customFormat="1" x14ac:dyDescent="0.25">
      <c r="A125" s="347"/>
      <c r="B125" s="347"/>
      <c r="C125" s="351"/>
      <c r="D125" s="118"/>
      <c r="E125" s="347"/>
      <c r="F125" s="117"/>
      <c r="G125" s="117">
        <v>3.72</v>
      </c>
      <c r="H125" s="117">
        <v>0.4</v>
      </c>
      <c r="I125" s="117">
        <v>0.05</v>
      </c>
      <c r="J125" s="114">
        <f t="shared" si="7"/>
        <v>7.0000000000000007E-2</v>
      </c>
      <c r="K125" s="117"/>
      <c r="L125" s="117"/>
      <c r="M125" s="117"/>
      <c r="N125" s="117"/>
      <c r="O125" s="117"/>
      <c r="P125" s="117"/>
      <c r="Q125" s="117"/>
      <c r="R125" s="133"/>
      <c r="S125" s="117"/>
      <c r="T125" s="133"/>
      <c r="U125" s="133"/>
    </row>
    <row r="126" spans="1:21" s="73" customFormat="1" x14ac:dyDescent="0.25">
      <c r="A126" s="347"/>
      <c r="B126" s="347"/>
      <c r="C126" s="351"/>
      <c r="D126" s="118"/>
      <c r="E126" s="347"/>
      <c r="F126" s="117"/>
      <c r="G126" s="117">
        <v>5</v>
      </c>
      <c r="H126" s="117">
        <v>0.4</v>
      </c>
      <c r="I126" s="117">
        <v>0.05</v>
      </c>
      <c r="J126" s="114">
        <f t="shared" si="7"/>
        <v>0.1</v>
      </c>
      <c r="K126" s="117"/>
      <c r="L126" s="117"/>
      <c r="M126" s="117"/>
      <c r="N126" s="117"/>
      <c r="O126" s="117"/>
      <c r="P126" s="117"/>
      <c r="Q126" s="117"/>
      <c r="R126" s="133"/>
      <c r="S126" s="117"/>
      <c r="T126" s="133"/>
      <c r="U126" s="133"/>
    </row>
    <row r="127" spans="1:21" s="73" customFormat="1" x14ac:dyDescent="0.25">
      <c r="A127" s="347"/>
      <c r="B127" s="347"/>
      <c r="C127" s="351"/>
      <c r="D127" s="118"/>
      <c r="E127" s="347"/>
      <c r="F127" s="117"/>
      <c r="G127" s="117">
        <v>4.9000000000000004</v>
      </c>
      <c r="H127" s="117">
        <v>0.4</v>
      </c>
      <c r="I127" s="117">
        <v>0.05</v>
      </c>
      <c r="J127" s="114">
        <f t="shared" si="7"/>
        <v>0.1</v>
      </c>
      <c r="K127" s="117"/>
      <c r="L127" s="117"/>
      <c r="M127" s="117"/>
      <c r="N127" s="117"/>
      <c r="O127" s="117"/>
      <c r="P127" s="117"/>
      <c r="Q127" s="117"/>
      <c r="R127" s="133"/>
      <c r="S127" s="117"/>
      <c r="T127" s="133"/>
      <c r="U127" s="133"/>
    </row>
    <row r="128" spans="1:21" s="73" customFormat="1" x14ac:dyDescent="0.25">
      <c r="A128" s="347"/>
      <c r="B128" s="347"/>
      <c r="C128" s="351"/>
      <c r="D128" s="118"/>
      <c r="E128" s="347"/>
      <c r="F128" s="117"/>
      <c r="G128" s="117">
        <v>4.2</v>
      </c>
      <c r="H128" s="117">
        <v>0.4</v>
      </c>
      <c r="I128" s="117">
        <v>0.05</v>
      </c>
      <c r="J128" s="114">
        <f t="shared" si="7"/>
        <v>0.08</v>
      </c>
      <c r="K128" s="117"/>
      <c r="L128" s="117"/>
      <c r="M128" s="117"/>
      <c r="N128" s="117"/>
      <c r="O128" s="117"/>
      <c r="P128" s="117"/>
      <c r="Q128" s="117"/>
      <c r="R128" s="133"/>
      <c r="S128" s="117"/>
      <c r="T128" s="133"/>
      <c r="U128" s="133"/>
    </row>
    <row r="129" spans="1:21" s="73" customFormat="1" x14ac:dyDescent="0.25">
      <c r="A129" s="347"/>
      <c r="B129" s="347"/>
      <c r="C129" s="351"/>
      <c r="D129" s="118"/>
      <c r="E129" s="347"/>
      <c r="F129" s="117"/>
      <c r="G129" s="117">
        <v>4.8</v>
      </c>
      <c r="H129" s="117">
        <v>0.4</v>
      </c>
      <c r="I129" s="117">
        <v>0.05</v>
      </c>
      <c r="J129" s="114">
        <f t="shared" si="7"/>
        <v>0.1</v>
      </c>
      <c r="K129" s="117"/>
      <c r="L129" s="117"/>
      <c r="M129" s="117"/>
      <c r="N129" s="117"/>
      <c r="O129" s="117"/>
      <c r="P129" s="117"/>
      <c r="Q129" s="117"/>
      <c r="R129" s="133"/>
      <c r="S129" s="117"/>
      <c r="T129" s="133"/>
      <c r="U129" s="133"/>
    </row>
    <row r="130" spans="1:21" s="73" customFormat="1" x14ac:dyDescent="0.25">
      <c r="A130" s="347"/>
      <c r="B130" s="347"/>
      <c r="C130" s="351"/>
      <c r="D130" s="118"/>
      <c r="E130" s="347"/>
      <c r="F130" s="117"/>
      <c r="G130" s="117">
        <v>8.9</v>
      </c>
      <c r="H130" s="117">
        <v>0.4</v>
      </c>
      <c r="I130" s="117">
        <v>0.05</v>
      </c>
      <c r="J130" s="114">
        <f t="shared" si="7"/>
        <v>0.18</v>
      </c>
      <c r="K130" s="117"/>
      <c r="L130" s="117"/>
      <c r="M130" s="117"/>
      <c r="N130" s="117"/>
      <c r="O130" s="117"/>
      <c r="P130" s="117"/>
      <c r="Q130" s="117"/>
      <c r="R130" s="133"/>
      <c r="S130" s="117"/>
      <c r="T130" s="133"/>
      <c r="U130" s="133"/>
    </row>
    <row r="131" spans="1:21" s="73" customFormat="1" x14ac:dyDescent="0.25">
      <c r="A131" s="347"/>
      <c r="B131" s="347"/>
      <c r="C131" s="351"/>
      <c r="D131" s="118"/>
      <c r="E131" s="347"/>
      <c r="F131" s="117"/>
      <c r="G131" s="117">
        <v>8.6999999999999993</v>
      </c>
      <c r="H131" s="117">
        <v>0.4</v>
      </c>
      <c r="I131" s="117">
        <v>0.05</v>
      </c>
      <c r="J131" s="114">
        <f t="shared" si="7"/>
        <v>0.17</v>
      </c>
      <c r="K131" s="117"/>
      <c r="L131" s="117"/>
      <c r="M131" s="117"/>
      <c r="N131" s="117"/>
      <c r="O131" s="117"/>
      <c r="P131" s="117"/>
      <c r="Q131" s="117"/>
      <c r="R131" s="133"/>
      <c r="S131" s="117"/>
      <c r="T131" s="133"/>
      <c r="U131" s="133"/>
    </row>
    <row r="132" spans="1:21" s="73" customFormat="1" x14ac:dyDescent="0.25">
      <c r="A132" s="347"/>
      <c r="B132" s="347"/>
      <c r="C132" s="351"/>
      <c r="D132" s="118"/>
      <c r="E132" s="347"/>
      <c r="F132" s="117"/>
      <c r="G132" s="117">
        <v>6</v>
      </c>
      <c r="H132" s="117">
        <v>0.4</v>
      </c>
      <c r="I132" s="117">
        <v>0.05</v>
      </c>
      <c r="J132" s="114">
        <f t="shared" si="7"/>
        <v>0.12</v>
      </c>
      <c r="K132" s="117"/>
      <c r="L132" s="117"/>
      <c r="M132" s="117"/>
      <c r="N132" s="117"/>
      <c r="O132" s="117"/>
      <c r="P132" s="117"/>
      <c r="Q132" s="117"/>
      <c r="R132" s="133"/>
      <c r="S132" s="117"/>
      <c r="T132" s="133"/>
      <c r="U132" s="133"/>
    </row>
    <row r="133" spans="1:21" s="73" customFormat="1" x14ac:dyDescent="0.25">
      <c r="A133" s="347"/>
      <c r="B133" s="347"/>
      <c r="C133" s="351"/>
      <c r="D133" s="118"/>
      <c r="E133" s="347"/>
      <c r="F133" s="117"/>
      <c r="G133" s="117">
        <v>15.75</v>
      </c>
      <c r="H133" s="117">
        <v>0.4</v>
      </c>
      <c r="I133" s="117">
        <v>0.05</v>
      </c>
      <c r="J133" s="114">
        <f t="shared" si="7"/>
        <v>0.32</v>
      </c>
      <c r="K133" s="117"/>
      <c r="L133" s="117"/>
      <c r="M133" s="117"/>
      <c r="N133" s="117"/>
      <c r="O133" s="117"/>
      <c r="P133" s="117"/>
      <c r="Q133" s="117"/>
      <c r="R133" s="133"/>
      <c r="S133" s="117"/>
      <c r="T133" s="133"/>
      <c r="U133" s="133"/>
    </row>
    <row r="134" spans="1:21" s="64" customFormat="1" x14ac:dyDescent="0.25">
      <c r="A134" s="343"/>
      <c r="B134" s="343"/>
      <c r="C134" s="343"/>
      <c r="D134" s="119" t="str">
        <f>"Total item "&amp;A112</f>
        <v>Total item 3.1</v>
      </c>
      <c r="E134" s="350"/>
      <c r="F134" s="114"/>
      <c r="G134" s="114"/>
      <c r="H134" s="114"/>
      <c r="I134" s="114"/>
      <c r="J134" s="120">
        <f>SUM(J113:J133)</f>
        <v>4.9599999999999991</v>
      </c>
      <c r="K134" s="114"/>
      <c r="L134" s="114"/>
      <c r="M134" s="114"/>
      <c r="N134" s="114"/>
      <c r="O134" s="114"/>
      <c r="P134" s="114"/>
      <c r="Q134" s="114"/>
      <c r="R134" s="126"/>
      <c r="S134" s="114"/>
      <c r="T134" s="126"/>
      <c r="U134" s="126"/>
    </row>
    <row r="135" spans="1:21" s="64" customFormat="1" x14ac:dyDescent="0.25">
      <c r="A135" s="349"/>
      <c r="B135" s="343"/>
      <c r="C135" s="343"/>
      <c r="D135" s="119"/>
      <c r="E135" s="350"/>
      <c r="F135" s="114"/>
      <c r="G135" s="114"/>
      <c r="H135" s="114"/>
      <c r="I135" s="114"/>
      <c r="J135" s="113"/>
      <c r="K135" s="114"/>
      <c r="L135" s="114"/>
      <c r="M135" s="114"/>
      <c r="N135" s="114"/>
      <c r="O135" s="114"/>
      <c r="P135" s="114"/>
      <c r="Q135" s="114"/>
      <c r="R135" s="126"/>
      <c r="S135" s="114"/>
      <c r="T135" s="132"/>
      <c r="U135" s="354" t="str">
        <f>IF(Q135&gt;$U$12*$Q$110,"Arcevo"," ")</f>
        <v xml:space="preserve"> </v>
      </c>
    </row>
    <row r="136" spans="1:21" s="73" customFormat="1" ht="45" customHeight="1" x14ac:dyDescent="0.25">
      <c r="A136" s="347" t="s">
        <v>143</v>
      </c>
      <c r="B136" s="347" t="s">
        <v>136</v>
      </c>
      <c r="C136" s="351" t="s">
        <v>170</v>
      </c>
      <c r="D136" s="115" t="s">
        <v>246</v>
      </c>
      <c r="E136" s="347" t="s">
        <v>76</v>
      </c>
      <c r="F136" s="355"/>
      <c r="G136" s="355"/>
      <c r="H136" s="355"/>
      <c r="I136" s="356"/>
      <c r="J136" s="116"/>
      <c r="K136" s="117">
        <f>J177</f>
        <v>197.37</v>
      </c>
      <c r="L136" s="117">
        <f>COMPOSIÇÕES!H74</f>
        <v>80.94</v>
      </c>
      <c r="M136" s="117">
        <f>ROUND(L136*(1+$N$10),2)</f>
        <v>102.49</v>
      </c>
      <c r="N136" s="117">
        <f>TRUNC($K136*M136,2)</f>
        <v>20228.45</v>
      </c>
      <c r="O136" s="117">
        <f>COMPOSIÇÕES!J74</f>
        <v>86.21</v>
      </c>
      <c r="P136" s="117">
        <f>ROUND(O136*(1+$Q$10),2)</f>
        <v>103.88</v>
      </c>
      <c r="Q136" s="117">
        <f>TRUNC($K136*P136,2)</f>
        <v>20502.79</v>
      </c>
      <c r="R136" s="253"/>
      <c r="S136" s="117"/>
      <c r="T136" s="133"/>
      <c r="U136" s="133"/>
    </row>
    <row r="137" spans="1:21" s="73" customFormat="1" x14ac:dyDescent="0.25">
      <c r="A137" s="347"/>
      <c r="B137" s="347"/>
      <c r="C137" s="351"/>
      <c r="D137" s="121" t="s">
        <v>682</v>
      </c>
      <c r="E137" s="347"/>
      <c r="F137" s="117"/>
      <c r="G137" s="117"/>
      <c r="H137" s="117"/>
      <c r="I137" s="117"/>
      <c r="J137" s="114">
        <f t="shared" ref="J137:J138" si="8">ROUND(PRODUCT(F137:I137),2)</f>
        <v>0</v>
      </c>
      <c r="K137" s="117"/>
      <c r="L137" s="117"/>
      <c r="M137" s="117"/>
      <c r="N137" s="117"/>
      <c r="O137" s="117"/>
      <c r="P137" s="117"/>
      <c r="Q137" s="117"/>
      <c r="R137" s="133"/>
      <c r="S137" s="117"/>
      <c r="T137" s="133"/>
      <c r="U137" s="133"/>
    </row>
    <row r="138" spans="1:21" s="73" customFormat="1" x14ac:dyDescent="0.25">
      <c r="A138" s="347"/>
      <c r="B138" s="347"/>
      <c r="C138" s="351"/>
      <c r="D138" s="118" t="s">
        <v>680</v>
      </c>
      <c r="E138" s="347"/>
      <c r="F138" s="117"/>
      <c r="G138" s="117">
        <v>60</v>
      </c>
      <c r="H138" s="117"/>
      <c r="I138" s="117">
        <v>0.5</v>
      </c>
      <c r="J138" s="114">
        <f t="shared" si="8"/>
        <v>30</v>
      </c>
      <c r="K138" s="117"/>
      <c r="L138" s="117"/>
      <c r="M138" s="117"/>
      <c r="N138" s="117"/>
      <c r="O138" s="117"/>
      <c r="P138" s="117"/>
      <c r="Q138" s="117"/>
      <c r="R138" s="133"/>
      <c r="S138" s="117"/>
      <c r="T138" s="133"/>
      <c r="U138" s="133"/>
    </row>
    <row r="139" spans="1:21" s="73" customFormat="1" x14ac:dyDescent="0.25">
      <c r="A139" s="347"/>
      <c r="B139" s="347"/>
      <c r="C139" s="351"/>
      <c r="D139" s="118" t="s">
        <v>689</v>
      </c>
      <c r="E139" s="347"/>
      <c r="F139" s="117">
        <v>2</v>
      </c>
      <c r="G139" s="117">
        <v>7.5</v>
      </c>
      <c r="H139" s="117"/>
      <c r="I139" s="117">
        <v>0.3</v>
      </c>
      <c r="J139" s="114">
        <f t="shared" ref="J139:J156" si="9">ROUND(PRODUCT(F139:I139),2)</f>
        <v>4.5</v>
      </c>
      <c r="K139" s="117"/>
      <c r="L139" s="117"/>
      <c r="M139" s="117"/>
      <c r="N139" s="117"/>
      <c r="O139" s="117"/>
      <c r="P139" s="117"/>
      <c r="Q139" s="117"/>
      <c r="R139" s="133"/>
      <c r="S139" s="117"/>
      <c r="T139" s="133"/>
      <c r="U139" s="133"/>
    </row>
    <row r="140" spans="1:21" s="73" customFormat="1" x14ac:dyDescent="0.25">
      <c r="A140" s="347"/>
      <c r="B140" s="347"/>
      <c r="C140" s="351"/>
      <c r="D140" s="118"/>
      <c r="E140" s="347"/>
      <c r="F140" s="117">
        <v>2</v>
      </c>
      <c r="G140" s="117">
        <v>7.85</v>
      </c>
      <c r="H140" s="117"/>
      <c r="I140" s="117">
        <v>0.3</v>
      </c>
      <c r="J140" s="114">
        <f t="shared" si="9"/>
        <v>4.71</v>
      </c>
      <c r="K140" s="117"/>
      <c r="L140" s="117"/>
      <c r="M140" s="117"/>
      <c r="N140" s="117"/>
      <c r="O140" s="117"/>
      <c r="P140" s="117"/>
      <c r="Q140" s="117"/>
      <c r="R140" s="133"/>
      <c r="S140" s="117"/>
      <c r="T140" s="133"/>
      <c r="U140" s="133"/>
    </row>
    <row r="141" spans="1:21" s="73" customFormat="1" x14ac:dyDescent="0.25">
      <c r="A141" s="347"/>
      <c r="B141" s="347"/>
      <c r="C141" s="351"/>
      <c r="D141" s="121"/>
      <c r="E141" s="347"/>
      <c r="F141" s="117">
        <v>2</v>
      </c>
      <c r="G141" s="117">
        <v>7.5</v>
      </c>
      <c r="H141" s="117"/>
      <c r="I141" s="117">
        <v>0.3</v>
      </c>
      <c r="J141" s="114">
        <f t="shared" si="9"/>
        <v>4.5</v>
      </c>
      <c r="K141" s="117"/>
      <c r="L141" s="117"/>
      <c r="M141" s="117"/>
      <c r="N141" s="117"/>
      <c r="O141" s="117"/>
      <c r="P141" s="117"/>
      <c r="Q141" s="117"/>
      <c r="R141" s="133"/>
      <c r="S141" s="117"/>
      <c r="T141" s="133"/>
      <c r="U141" s="133"/>
    </row>
    <row r="142" spans="1:21" s="73" customFormat="1" x14ac:dyDescent="0.25">
      <c r="A142" s="347"/>
      <c r="B142" s="347"/>
      <c r="C142" s="351"/>
      <c r="D142" s="118"/>
      <c r="E142" s="347"/>
      <c r="F142" s="117">
        <v>2</v>
      </c>
      <c r="G142" s="117">
        <v>2.5</v>
      </c>
      <c r="H142" s="117"/>
      <c r="I142" s="117">
        <v>0.3</v>
      </c>
      <c r="J142" s="114">
        <f t="shared" si="9"/>
        <v>1.5</v>
      </c>
      <c r="K142" s="117"/>
      <c r="L142" s="117"/>
      <c r="M142" s="117"/>
      <c r="N142" s="117"/>
      <c r="O142" s="117"/>
      <c r="P142" s="117"/>
      <c r="Q142" s="117"/>
      <c r="R142" s="133"/>
      <c r="S142" s="117"/>
      <c r="T142" s="133"/>
      <c r="U142" s="133"/>
    </row>
    <row r="143" spans="1:21" s="73" customFormat="1" x14ac:dyDescent="0.25">
      <c r="A143" s="347"/>
      <c r="B143" s="347"/>
      <c r="C143" s="351"/>
      <c r="D143" s="118"/>
      <c r="E143" s="347"/>
      <c r="F143" s="117">
        <v>2</v>
      </c>
      <c r="G143" s="117">
        <v>5</v>
      </c>
      <c r="H143" s="117"/>
      <c r="I143" s="117">
        <v>0.3</v>
      </c>
      <c r="J143" s="114">
        <f t="shared" si="9"/>
        <v>3</v>
      </c>
      <c r="K143" s="117"/>
      <c r="L143" s="117"/>
      <c r="M143" s="117"/>
      <c r="N143" s="117"/>
      <c r="O143" s="117"/>
      <c r="P143" s="117"/>
      <c r="Q143" s="117"/>
      <c r="R143" s="133"/>
      <c r="S143" s="117"/>
      <c r="T143" s="133"/>
      <c r="U143" s="133"/>
    </row>
    <row r="144" spans="1:21" s="73" customFormat="1" x14ac:dyDescent="0.25">
      <c r="A144" s="347"/>
      <c r="B144" s="347"/>
      <c r="C144" s="351"/>
      <c r="D144" s="118"/>
      <c r="E144" s="347"/>
      <c r="F144" s="117">
        <v>2</v>
      </c>
      <c r="G144" s="117">
        <v>4.5</v>
      </c>
      <c r="H144" s="117"/>
      <c r="I144" s="117">
        <v>0.3</v>
      </c>
      <c r="J144" s="114">
        <f t="shared" si="9"/>
        <v>2.7</v>
      </c>
      <c r="K144" s="117"/>
      <c r="L144" s="117"/>
      <c r="M144" s="117"/>
      <c r="N144" s="117"/>
      <c r="O144" s="117"/>
      <c r="P144" s="117"/>
      <c r="Q144" s="117"/>
      <c r="R144" s="133"/>
      <c r="S144" s="117"/>
      <c r="T144" s="133"/>
      <c r="U144" s="133"/>
    </row>
    <row r="145" spans="1:21" s="73" customFormat="1" x14ac:dyDescent="0.25">
      <c r="A145" s="347"/>
      <c r="B145" s="347"/>
      <c r="C145" s="351"/>
      <c r="D145" s="118"/>
      <c r="E145" s="347"/>
      <c r="F145" s="117">
        <v>2</v>
      </c>
      <c r="G145" s="117">
        <v>6</v>
      </c>
      <c r="H145" s="117"/>
      <c r="I145" s="117">
        <v>0.3</v>
      </c>
      <c r="J145" s="114">
        <f t="shared" si="9"/>
        <v>3.6</v>
      </c>
      <c r="K145" s="117"/>
      <c r="L145" s="117"/>
      <c r="M145" s="117"/>
      <c r="N145" s="117"/>
      <c r="O145" s="117"/>
      <c r="P145" s="117"/>
      <c r="Q145" s="117"/>
      <c r="R145" s="133"/>
      <c r="S145" s="117"/>
      <c r="T145" s="133"/>
      <c r="U145" s="133"/>
    </row>
    <row r="146" spans="1:21" s="73" customFormat="1" x14ac:dyDescent="0.25">
      <c r="A146" s="347"/>
      <c r="B146" s="347"/>
      <c r="C146" s="351"/>
      <c r="D146" s="118"/>
      <c r="E146" s="347"/>
      <c r="F146" s="117">
        <v>14</v>
      </c>
      <c r="G146" s="117">
        <v>0.3</v>
      </c>
      <c r="H146" s="117"/>
      <c r="I146" s="117">
        <v>0.3</v>
      </c>
      <c r="J146" s="114">
        <f t="shared" si="9"/>
        <v>1.26</v>
      </c>
      <c r="K146" s="117"/>
      <c r="L146" s="117"/>
      <c r="M146" s="117"/>
      <c r="N146" s="117"/>
      <c r="O146" s="117"/>
      <c r="P146" s="117"/>
      <c r="Q146" s="117"/>
      <c r="R146" s="133"/>
      <c r="S146" s="117"/>
      <c r="T146" s="133"/>
      <c r="U146" s="133"/>
    </row>
    <row r="147" spans="1:21" s="73" customFormat="1" x14ac:dyDescent="0.25">
      <c r="A147" s="347"/>
      <c r="B147" s="347"/>
      <c r="C147" s="351"/>
      <c r="D147" s="118" t="s">
        <v>692</v>
      </c>
      <c r="E147" s="347"/>
      <c r="F147" s="117"/>
      <c r="G147" s="117">
        <v>8.69</v>
      </c>
      <c r="H147" s="117"/>
      <c r="I147" s="117">
        <v>0.3</v>
      </c>
      <c r="J147" s="114">
        <f t="shared" si="9"/>
        <v>2.61</v>
      </c>
      <c r="K147" s="117"/>
      <c r="L147" s="117"/>
      <c r="M147" s="117"/>
      <c r="N147" s="117"/>
      <c r="O147" s="117"/>
      <c r="P147" s="117"/>
      <c r="Q147" s="117"/>
      <c r="R147" s="133"/>
      <c r="S147" s="117"/>
      <c r="T147" s="133"/>
      <c r="U147" s="133"/>
    </row>
    <row r="148" spans="1:21" s="73" customFormat="1" x14ac:dyDescent="0.25">
      <c r="A148" s="347"/>
      <c r="B148" s="347"/>
      <c r="C148" s="351"/>
      <c r="D148" s="118"/>
      <c r="E148" s="347"/>
      <c r="F148" s="117"/>
      <c r="G148" s="117">
        <v>3.72</v>
      </c>
      <c r="H148" s="117"/>
      <c r="I148" s="117">
        <v>0.3</v>
      </c>
      <c r="J148" s="114">
        <f t="shared" si="9"/>
        <v>1.1200000000000001</v>
      </c>
      <c r="K148" s="117"/>
      <c r="L148" s="117"/>
      <c r="M148" s="117"/>
      <c r="N148" s="117"/>
      <c r="O148" s="117"/>
      <c r="P148" s="117"/>
      <c r="Q148" s="117"/>
      <c r="R148" s="133"/>
      <c r="S148" s="117"/>
      <c r="T148" s="133"/>
      <c r="U148" s="133"/>
    </row>
    <row r="149" spans="1:21" s="73" customFormat="1" x14ac:dyDescent="0.25">
      <c r="A149" s="347"/>
      <c r="B149" s="347"/>
      <c r="C149" s="351"/>
      <c r="D149" s="118"/>
      <c r="E149" s="347"/>
      <c r="F149" s="117"/>
      <c r="G149" s="117">
        <v>5</v>
      </c>
      <c r="H149" s="117"/>
      <c r="I149" s="117">
        <v>0.3</v>
      </c>
      <c r="J149" s="114">
        <f t="shared" si="9"/>
        <v>1.5</v>
      </c>
      <c r="K149" s="117"/>
      <c r="L149" s="117"/>
      <c r="M149" s="117"/>
      <c r="N149" s="117"/>
      <c r="O149" s="117"/>
      <c r="P149" s="117"/>
      <c r="Q149" s="117"/>
      <c r="R149" s="133"/>
      <c r="S149" s="117"/>
      <c r="T149" s="133"/>
      <c r="U149" s="133"/>
    </row>
    <row r="150" spans="1:21" s="73" customFormat="1" x14ac:dyDescent="0.25">
      <c r="A150" s="347"/>
      <c r="B150" s="347"/>
      <c r="C150" s="351"/>
      <c r="D150" s="118"/>
      <c r="E150" s="347"/>
      <c r="F150" s="117"/>
      <c r="G150" s="117">
        <v>4.9000000000000004</v>
      </c>
      <c r="H150" s="117"/>
      <c r="I150" s="117">
        <v>0.3</v>
      </c>
      <c r="J150" s="114">
        <f t="shared" si="9"/>
        <v>1.47</v>
      </c>
      <c r="K150" s="117"/>
      <c r="L150" s="117"/>
      <c r="M150" s="117"/>
      <c r="N150" s="117"/>
      <c r="O150" s="117"/>
      <c r="P150" s="117"/>
      <c r="Q150" s="117"/>
      <c r="R150" s="133"/>
      <c r="S150" s="117"/>
      <c r="T150" s="133"/>
      <c r="U150" s="133"/>
    </row>
    <row r="151" spans="1:21" s="73" customFormat="1" x14ac:dyDescent="0.25">
      <c r="A151" s="347"/>
      <c r="B151" s="347"/>
      <c r="C151" s="351"/>
      <c r="D151" s="118"/>
      <c r="E151" s="347"/>
      <c r="F151" s="117"/>
      <c r="G151" s="117">
        <v>4.2</v>
      </c>
      <c r="H151" s="117"/>
      <c r="I151" s="117">
        <v>0.3</v>
      </c>
      <c r="J151" s="114">
        <f t="shared" si="9"/>
        <v>1.26</v>
      </c>
      <c r="K151" s="117"/>
      <c r="L151" s="117"/>
      <c r="M151" s="117"/>
      <c r="N151" s="117"/>
      <c r="O151" s="117"/>
      <c r="P151" s="117"/>
      <c r="Q151" s="117"/>
      <c r="R151" s="133"/>
      <c r="S151" s="117"/>
      <c r="T151" s="133"/>
      <c r="U151" s="133"/>
    </row>
    <row r="152" spans="1:21" s="73" customFormat="1" x14ac:dyDescent="0.25">
      <c r="A152" s="347"/>
      <c r="B152" s="347"/>
      <c r="C152" s="351"/>
      <c r="D152" s="118"/>
      <c r="E152" s="347"/>
      <c r="F152" s="117"/>
      <c r="G152" s="117">
        <v>4.8</v>
      </c>
      <c r="H152" s="117"/>
      <c r="I152" s="117">
        <v>0.3</v>
      </c>
      <c r="J152" s="114">
        <f t="shared" si="9"/>
        <v>1.44</v>
      </c>
      <c r="K152" s="117"/>
      <c r="L152" s="117"/>
      <c r="M152" s="117"/>
      <c r="N152" s="117"/>
      <c r="O152" s="117"/>
      <c r="P152" s="117"/>
      <c r="Q152" s="117"/>
      <c r="R152" s="133"/>
      <c r="S152" s="117"/>
      <c r="T152" s="133"/>
      <c r="U152" s="133"/>
    </row>
    <row r="153" spans="1:21" s="73" customFormat="1" x14ac:dyDescent="0.25">
      <c r="A153" s="347"/>
      <c r="B153" s="347"/>
      <c r="C153" s="351"/>
      <c r="D153" s="118"/>
      <c r="E153" s="347"/>
      <c r="F153" s="117"/>
      <c r="G153" s="117">
        <v>8.9</v>
      </c>
      <c r="H153" s="117"/>
      <c r="I153" s="117">
        <v>0.3</v>
      </c>
      <c r="J153" s="114">
        <f t="shared" si="9"/>
        <v>2.67</v>
      </c>
      <c r="K153" s="117"/>
      <c r="L153" s="117"/>
      <c r="M153" s="117"/>
      <c r="N153" s="117"/>
      <c r="O153" s="117"/>
      <c r="P153" s="117"/>
      <c r="Q153" s="117"/>
      <c r="R153" s="133"/>
      <c r="S153" s="117"/>
      <c r="T153" s="133"/>
      <c r="U153" s="133"/>
    </row>
    <row r="154" spans="1:21" s="73" customFormat="1" x14ac:dyDescent="0.25">
      <c r="A154" s="347"/>
      <c r="B154" s="347"/>
      <c r="C154" s="351"/>
      <c r="D154" s="118"/>
      <c r="E154" s="347"/>
      <c r="F154" s="117"/>
      <c r="G154" s="117">
        <v>8.6999999999999993</v>
      </c>
      <c r="H154" s="117"/>
      <c r="I154" s="117">
        <v>0.3</v>
      </c>
      <c r="J154" s="114">
        <f t="shared" si="9"/>
        <v>2.61</v>
      </c>
      <c r="K154" s="117"/>
      <c r="L154" s="117"/>
      <c r="M154" s="117"/>
      <c r="N154" s="117"/>
      <c r="O154" s="117"/>
      <c r="P154" s="117"/>
      <c r="Q154" s="117"/>
      <c r="R154" s="133"/>
      <c r="S154" s="117"/>
      <c r="T154" s="133"/>
      <c r="U154" s="133"/>
    </row>
    <row r="155" spans="1:21" s="73" customFormat="1" x14ac:dyDescent="0.25">
      <c r="A155" s="347"/>
      <c r="B155" s="347"/>
      <c r="C155" s="351"/>
      <c r="D155" s="118"/>
      <c r="E155" s="347"/>
      <c r="F155" s="117"/>
      <c r="G155" s="117">
        <v>6</v>
      </c>
      <c r="H155" s="117"/>
      <c r="I155" s="117">
        <v>0.3</v>
      </c>
      <c r="J155" s="114">
        <f t="shared" si="9"/>
        <v>1.8</v>
      </c>
      <c r="K155" s="117"/>
      <c r="L155" s="117"/>
      <c r="M155" s="117"/>
      <c r="N155" s="117"/>
      <c r="O155" s="117"/>
      <c r="P155" s="117"/>
      <c r="Q155" s="117"/>
      <c r="R155" s="133"/>
      <c r="S155" s="117"/>
      <c r="T155" s="133"/>
      <c r="U155" s="133"/>
    </row>
    <row r="156" spans="1:21" s="73" customFormat="1" x14ac:dyDescent="0.25">
      <c r="A156" s="347"/>
      <c r="B156" s="347"/>
      <c r="C156" s="351"/>
      <c r="D156" s="118"/>
      <c r="E156" s="347"/>
      <c r="F156" s="117"/>
      <c r="G156" s="117">
        <v>15.75</v>
      </c>
      <c r="H156" s="117"/>
      <c r="I156" s="117">
        <v>0.3</v>
      </c>
      <c r="J156" s="114">
        <f t="shared" si="9"/>
        <v>4.7300000000000004</v>
      </c>
      <c r="K156" s="117"/>
      <c r="L156" s="117"/>
      <c r="M156" s="117"/>
      <c r="N156" s="117"/>
      <c r="O156" s="117"/>
      <c r="P156" s="117"/>
      <c r="Q156" s="117"/>
      <c r="R156" s="133"/>
      <c r="S156" s="117"/>
      <c r="T156" s="133"/>
      <c r="U156" s="133"/>
    </row>
    <row r="157" spans="1:21" s="73" customFormat="1" x14ac:dyDescent="0.25">
      <c r="A157" s="347"/>
      <c r="B157" s="347"/>
      <c r="C157" s="351"/>
      <c r="D157" s="121" t="s">
        <v>687</v>
      </c>
      <c r="E157" s="347"/>
      <c r="F157" s="117"/>
      <c r="G157" s="117"/>
      <c r="H157" s="117"/>
      <c r="I157" s="117"/>
      <c r="J157" s="114"/>
      <c r="K157" s="117"/>
      <c r="L157" s="117"/>
      <c r="M157" s="117"/>
      <c r="N157" s="117"/>
      <c r="O157" s="117"/>
      <c r="P157" s="117"/>
      <c r="Q157" s="117"/>
      <c r="R157" s="133"/>
      <c r="S157" s="117"/>
      <c r="T157" s="133"/>
      <c r="U157" s="133"/>
    </row>
    <row r="158" spans="1:21" s="73" customFormat="1" x14ac:dyDescent="0.25">
      <c r="A158" s="347"/>
      <c r="B158" s="347"/>
      <c r="C158" s="351"/>
      <c r="D158" s="118" t="s">
        <v>683</v>
      </c>
      <c r="E158" s="347"/>
      <c r="F158" s="117"/>
      <c r="G158" s="117">
        <v>36</v>
      </c>
      <c r="H158" s="117"/>
      <c r="I158" s="117">
        <v>0.3</v>
      </c>
      <c r="J158" s="114">
        <f t="shared" ref="J158:J176" si="10">ROUND(PRODUCT(F158:I158),2)</f>
        <v>10.8</v>
      </c>
      <c r="K158" s="117"/>
      <c r="L158" s="117"/>
      <c r="M158" s="117"/>
      <c r="N158" s="117"/>
      <c r="O158" s="117"/>
      <c r="P158" s="117"/>
      <c r="Q158" s="117"/>
      <c r="R158" s="133"/>
      <c r="S158" s="117"/>
      <c r="T158" s="133"/>
      <c r="U158" s="133"/>
    </row>
    <row r="159" spans="1:21" s="73" customFormat="1" x14ac:dyDescent="0.25">
      <c r="A159" s="347"/>
      <c r="B159" s="347"/>
      <c r="C159" s="351"/>
      <c r="D159" s="118" t="s">
        <v>689</v>
      </c>
      <c r="E159" s="347"/>
      <c r="F159" s="117">
        <v>2</v>
      </c>
      <c r="G159" s="117">
        <v>7.5</v>
      </c>
      <c r="H159" s="117"/>
      <c r="I159" s="117">
        <v>0.7</v>
      </c>
      <c r="J159" s="114">
        <f t="shared" si="10"/>
        <v>10.5</v>
      </c>
      <c r="K159" s="117"/>
      <c r="L159" s="117"/>
      <c r="M159" s="117"/>
      <c r="N159" s="117"/>
      <c r="O159" s="117"/>
      <c r="P159" s="117"/>
      <c r="Q159" s="117"/>
      <c r="R159" s="133"/>
      <c r="S159" s="117"/>
      <c r="T159" s="133"/>
      <c r="U159" s="133"/>
    </row>
    <row r="160" spans="1:21" s="73" customFormat="1" x14ac:dyDescent="0.25">
      <c r="A160" s="347"/>
      <c r="B160" s="347"/>
      <c r="C160" s="351"/>
      <c r="D160" s="118"/>
      <c r="E160" s="347"/>
      <c r="F160" s="117">
        <v>2</v>
      </c>
      <c r="G160" s="117">
        <v>7.85</v>
      </c>
      <c r="H160" s="117"/>
      <c r="I160" s="117">
        <v>0.7</v>
      </c>
      <c r="J160" s="114">
        <f t="shared" si="10"/>
        <v>10.99</v>
      </c>
      <c r="K160" s="117"/>
      <c r="L160" s="117"/>
      <c r="M160" s="117"/>
      <c r="N160" s="117"/>
      <c r="O160" s="117"/>
      <c r="P160" s="117"/>
      <c r="Q160" s="117"/>
      <c r="R160" s="133"/>
      <c r="S160" s="117"/>
      <c r="T160" s="133"/>
      <c r="U160" s="133"/>
    </row>
    <row r="161" spans="1:21" s="73" customFormat="1" x14ac:dyDescent="0.25">
      <c r="A161" s="347"/>
      <c r="B161" s="347"/>
      <c r="C161" s="351"/>
      <c r="D161" s="121"/>
      <c r="E161" s="347"/>
      <c r="F161" s="117">
        <v>2</v>
      </c>
      <c r="G161" s="117">
        <v>7.5</v>
      </c>
      <c r="H161" s="117"/>
      <c r="I161" s="117">
        <v>0.7</v>
      </c>
      <c r="J161" s="114">
        <f t="shared" si="10"/>
        <v>10.5</v>
      </c>
      <c r="K161" s="117"/>
      <c r="L161" s="117"/>
      <c r="M161" s="117"/>
      <c r="N161" s="117"/>
      <c r="O161" s="117"/>
      <c r="P161" s="117"/>
      <c r="Q161" s="117"/>
      <c r="R161" s="133"/>
      <c r="S161" s="117"/>
      <c r="T161" s="133"/>
      <c r="U161" s="133"/>
    </row>
    <row r="162" spans="1:21" s="73" customFormat="1" x14ac:dyDescent="0.25">
      <c r="A162" s="347"/>
      <c r="B162" s="347"/>
      <c r="C162" s="351"/>
      <c r="D162" s="118"/>
      <c r="E162" s="347"/>
      <c r="F162" s="117">
        <v>2</v>
      </c>
      <c r="G162" s="117">
        <v>2.5</v>
      </c>
      <c r="H162" s="117"/>
      <c r="I162" s="117">
        <v>0.7</v>
      </c>
      <c r="J162" s="114">
        <f t="shared" si="10"/>
        <v>3.5</v>
      </c>
      <c r="K162" s="117"/>
      <c r="L162" s="117"/>
      <c r="M162" s="117"/>
      <c r="N162" s="117"/>
      <c r="O162" s="117"/>
      <c r="P162" s="117"/>
      <c r="Q162" s="117"/>
      <c r="R162" s="133"/>
      <c r="S162" s="117"/>
      <c r="T162" s="133"/>
      <c r="U162" s="133"/>
    </row>
    <row r="163" spans="1:21" s="73" customFormat="1" x14ac:dyDescent="0.25">
      <c r="A163" s="347"/>
      <c r="B163" s="347"/>
      <c r="C163" s="351"/>
      <c r="D163" s="118"/>
      <c r="E163" s="347"/>
      <c r="F163" s="117">
        <v>2</v>
      </c>
      <c r="G163" s="117">
        <v>5</v>
      </c>
      <c r="H163" s="117"/>
      <c r="I163" s="117">
        <v>0.7</v>
      </c>
      <c r="J163" s="114">
        <f t="shared" si="10"/>
        <v>7</v>
      </c>
      <c r="K163" s="117"/>
      <c r="L163" s="117"/>
      <c r="M163" s="117"/>
      <c r="N163" s="117"/>
      <c r="O163" s="117"/>
      <c r="P163" s="117"/>
      <c r="Q163" s="117"/>
      <c r="R163" s="133"/>
      <c r="S163" s="117"/>
      <c r="T163" s="133"/>
      <c r="U163" s="133"/>
    </row>
    <row r="164" spans="1:21" s="73" customFormat="1" x14ac:dyDescent="0.25">
      <c r="A164" s="347"/>
      <c r="B164" s="347"/>
      <c r="C164" s="351"/>
      <c r="D164" s="118"/>
      <c r="E164" s="347"/>
      <c r="F164" s="117">
        <v>2</v>
      </c>
      <c r="G164" s="117">
        <v>4.5</v>
      </c>
      <c r="H164" s="117"/>
      <c r="I164" s="117">
        <v>0.7</v>
      </c>
      <c r="J164" s="114">
        <f t="shared" si="10"/>
        <v>6.3</v>
      </c>
      <c r="K164" s="117"/>
      <c r="L164" s="117"/>
      <c r="M164" s="117"/>
      <c r="N164" s="117"/>
      <c r="O164" s="117"/>
      <c r="P164" s="117"/>
      <c r="Q164" s="117"/>
      <c r="R164" s="133"/>
      <c r="S164" s="117"/>
      <c r="T164" s="133"/>
      <c r="U164" s="133"/>
    </row>
    <row r="165" spans="1:21" s="73" customFormat="1" x14ac:dyDescent="0.25">
      <c r="A165" s="347"/>
      <c r="B165" s="347"/>
      <c r="C165" s="351"/>
      <c r="D165" s="118"/>
      <c r="E165" s="347"/>
      <c r="F165" s="117">
        <v>2</v>
      </c>
      <c r="G165" s="117">
        <v>6</v>
      </c>
      <c r="H165" s="117"/>
      <c r="I165" s="117">
        <v>0.7</v>
      </c>
      <c r="J165" s="114">
        <f t="shared" si="10"/>
        <v>8.4</v>
      </c>
      <c r="K165" s="117"/>
      <c r="L165" s="117"/>
      <c r="M165" s="117"/>
      <c r="N165" s="117"/>
      <c r="O165" s="117"/>
      <c r="P165" s="117"/>
      <c r="Q165" s="117"/>
      <c r="R165" s="133"/>
      <c r="S165" s="117"/>
      <c r="T165" s="133"/>
      <c r="U165" s="133"/>
    </row>
    <row r="166" spans="1:21" s="73" customFormat="1" x14ac:dyDescent="0.25">
      <c r="A166" s="347"/>
      <c r="B166" s="347"/>
      <c r="C166" s="351"/>
      <c r="D166" s="118"/>
      <c r="E166" s="347"/>
      <c r="F166" s="117">
        <v>14</v>
      </c>
      <c r="G166" s="117">
        <v>0.3</v>
      </c>
      <c r="H166" s="117"/>
      <c r="I166" s="117">
        <v>0.7</v>
      </c>
      <c r="J166" s="114">
        <f t="shared" si="10"/>
        <v>2.94</v>
      </c>
      <c r="K166" s="117"/>
      <c r="L166" s="117"/>
      <c r="M166" s="117"/>
      <c r="N166" s="117"/>
      <c r="O166" s="117"/>
      <c r="P166" s="117"/>
      <c r="Q166" s="117"/>
      <c r="R166" s="133"/>
      <c r="S166" s="117"/>
      <c r="T166" s="133"/>
      <c r="U166" s="133"/>
    </row>
    <row r="167" spans="1:21" s="73" customFormat="1" x14ac:dyDescent="0.25">
      <c r="A167" s="347"/>
      <c r="B167" s="347"/>
      <c r="C167" s="351"/>
      <c r="D167" s="118" t="s">
        <v>692</v>
      </c>
      <c r="E167" s="347"/>
      <c r="F167" s="117"/>
      <c r="G167" s="117">
        <v>8.69</v>
      </c>
      <c r="H167" s="117"/>
      <c r="I167" s="117">
        <v>0.7</v>
      </c>
      <c r="J167" s="114">
        <f t="shared" si="10"/>
        <v>6.08</v>
      </c>
      <c r="K167" s="117"/>
      <c r="L167" s="117"/>
      <c r="M167" s="117"/>
      <c r="N167" s="117"/>
      <c r="O167" s="117"/>
      <c r="P167" s="117"/>
      <c r="Q167" s="117"/>
      <c r="R167" s="133"/>
      <c r="S167" s="117"/>
      <c r="T167" s="133"/>
      <c r="U167" s="133"/>
    </row>
    <row r="168" spans="1:21" s="73" customFormat="1" x14ac:dyDescent="0.25">
      <c r="A168" s="347"/>
      <c r="B168" s="347"/>
      <c r="C168" s="351"/>
      <c r="D168" s="118"/>
      <c r="E168" s="347"/>
      <c r="F168" s="117"/>
      <c r="G168" s="117">
        <v>3.72</v>
      </c>
      <c r="H168" s="117"/>
      <c r="I168" s="117">
        <v>0.7</v>
      </c>
      <c r="J168" s="114">
        <f t="shared" si="10"/>
        <v>2.6</v>
      </c>
      <c r="K168" s="117"/>
      <c r="L168" s="117"/>
      <c r="M168" s="117"/>
      <c r="N168" s="117"/>
      <c r="O168" s="117"/>
      <c r="P168" s="117"/>
      <c r="Q168" s="117"/>
      <c r="R168" s="133"/>
      <c r="S168" s="117"/>
      <c r="T168" s="133"/>
      <c r="U168" s="133"/>
    </row>
    <row r="169" spans="1:21" s="73" customFormat="1" x14ac:dyDescent="0.25">
      <c r="A169" s="347"/>
      <c r="B169" s="347"/>
      <c r="C169" s="351"/>
      <c r="D169" s="118"/>
      <c r="E169" s="347"/>
      <c r="F169" s="117"/>
      <c r="G169" s="117">
        <v>5</v>
      </c>
      <c r="H169" s="117"/>
      <c r="I169" s="117">
        <v>0.7</v>
      </c>
      <c r="J169" s="114">
        <f t="shared" si="10"/>
        <v>3.5</v>
      </c>
      <c r="K169" s="117"/>
      <c r="L169" s="117"/>
      <c r="M169" s="117"/>
      <c r="N169" s="117"/>
      <c r="O169" s="117"/>
      <c r="P169" s="117"/>
      <c r="Q169" s="117"/>
      <c r="R169" s="133"/>
      <c r="S169" s="117"/>
      <c r="T169" s="133"/>
      <c r="U169" s="133"/>
    </row>
    <row r="170" spans="1:21" s="73" customFormat="1" x14ac:dyDescent="0.25">
      <c r="A170" s="347"/>
      <c r="B170" s="347"/>
      <c r="C170" s="351"/>
      <c r="D170" s="118"/>
      <c r="E170" s="347"/>
      <c r="F170" s="117"/>
      <c r="G170" s="117">
        <v>4.9000000000000004</v>
      </c>
      <c r="H170" s="117"/>
      <c r="I170" s="117">
        <v>0.7</v>
      </c>
      <c r="J170" s="114">
        <f t="shared" si="10"/>
        <v>3.43</v>
      </c>
      <c r="K170" s="117"/>
      <c r="L170" s="117"/>
      <c r="M170" s="117"/>
      <c r="N170" s="117"/>
      <c r="O170" s="117"/>
      <c r="P170" s="117"/>
      <c r="Q170" s="117"/>
      <c r="R170" s="133"/>
      <c r="S170" s="117"/>
      <c r="T170" s="133"/>
      <c r="U170" s="133"/>
    </row>
    <row r="171" spans="1:21" s="73" customFormat="1" x14ac:dyDescent="0.25">
      <c r="A171" s="347"/>
      <c r="B171" s="347"/>
      <c r="C171" s="351"/>
      <c r="D171" s="118"/>
      <c r="E171" s="347"/>
      <c r="F171" s="117"/>
      <c r="G171" s="117">
        <v>4.2</v>
      </c>
      <c r="H171" s="117"/>
      <c r="I171" s="117">
        <v>0.7</v>
      </c>
      <c r="J171" s="114">
        <f t="shared" si="10"/>
        <v>2.94</v>
      </c>
      <c r="K171" s="117"/>
      <c r="L171" s="117"/>
      <c r="M171" s="117"/>
      <c r="N171" s="117"/>
      <c r="O171" s="117"/>
      <c r="P171" s="117"/>
      <c r="Q171" s="117"/>
      <c r="R171" s="133"/>
      <c r="S171" s="117"/>
      <c r="T171" s="133"/>
      <c r="U171" s="133"/>
    </row>
    <row r="172" spans="1:21" s="73" customFormat="1" x14ac:dyDescent="0.25">
      <c r="A172" s="347"/>
      <c r="B172" s="347"/>
      <c r="C172" s="351"/>
      <c r="D172" s="118"/>
      <c r="E172" s="347"/>
      <c r="F172" s="117"/>
      <c r="G172" s="117">
        <v>4.8</v>
      </c>
      <c r="H172" s="117"/>
      <c r="I172" s="117">
        <v>0.7</v>
      </c>
      <c r="J172" s="114">
        <f t="shared" si="10"/>
        <v>3.36</v>
      </c>
      <c r="K172" s="117"/>
      <c r="L172" s="117"/>
      <c r="M172" s="117"/>
      <c r="N172" s="117"/>
      <c r="O172" s="117"/>
      <c r="P172" s="117"/>
      <c r="Q172" s="117"/>
      <c r="R172" s="133"/>
      <c r="S172" s="117"/>
      <c r="T172" s="133"/>
      <c r="U172" s="133"/>
    </row>
    <row r="173" spans="1:21" s="73" customFormat="1" x14ac:dyDescent="0.25">
      <c r="A173" s="347"/>
      <c r="B173" s="347"/>
      <c r="C173" s="351"/>
      <c r="D173" s="118"/>
      <c r="E173" s="347"/>
      <c r="F173" s="117"/>
      <c r="G173" s="117">
        <v>8.9</v>
      </c>
      <c r="H173" s="117"/>
      <c r="I173" s="117">
        <v>0.7</v>
      </c>
      <c r="J173" s="114">
        <f t="shared" si="10"/>
        <v>6.23</v>
      </c>
      <c r="K173" s="117"/>
      <c r="L173" s="117"/>
      <c r="M173" s="117"/>
      <c r="N173" s="117"/>
      <c r="O173" s="117"/>
      <c r="P173" s="117"/>
      <c r="Q173" s="117"/>
      <c r="R173" s="133"/>
      <c r="S173" s="117"/>
      <c r="T173" s="133"/>
      <c r="U173" s="133"/>
    </row>
    <row r="174" spans="1:21" s="73" customFormat="1" x14ac:dyDescent="0.25">
      <c r="A174" s="347"/>
      <c r="B174" s="347"/>
      <c r="C174" s="351"/>
      <c r="D174" s="118"/>
      <c r="E174" s="347"/>
      <c r="F174" s="117"/>
      <c r="G174" s="117">
        <v>8.6999999999999993</v>
      </c>
      <c r="H174" s="117"/>
      <c r="I174" s="117">
        <v>0.7</v>
      </c>
      <c r="J174" s="114">
        <f t="shared" si="10"/>
        <v>6.09</v>
      </c>
      <c r="K174" s="117"/>
      <c r="L174" s="117"/>
      <c r="M174" s="117"/>
      <c r="N174" s="117"/>
      <c r="O174" s="117"/>
      <c r="P174" s="117"/>
      <c r="Q174" s="117"/>
      <c r="R174" s="133"/>
      <c r="S174" s="117"/>
      <c r="T174" s="133"/>
      <c r="U174" s="133"/>
    </row>
    <row r="175" spans="1:21" s="73" customFormat="1" x14ac:dyDescent="0.25">
      <c r="A175" s="347"/>
      <c r="B175" s="347"/>
      <c r="C175" s="351"/>
      <c r="D175" s="118"/>
      <c r="E175" s="347"/>
      <c r="F175" s="117"/>
      <c r="G175" s="117">
        <v>6</v>
      </c>
      <c r="H175" s="117"/>
      <c r="I175" s="117">
        <v>0.7</v>
      </c>
      <c r="J175" s="114">
        <f t="shared" si="10"/>
        <v>4.2</v>
      </c>
      <c r="K175" s="117"/>
      <c r="L175" s="117"/>
      <c r="M175" s="117"/>
      <c r="N175" s="117"/>
      <c r="O175" s="117"/>
      <c r="P175" s="117"/>
      <c r="Q175" s="117"/>
      <c r="R175" s="133"/>
      <c r="S175" s="117"/>
      <c r="T175" s="133"/>
      <c r="U175" s="133"/>
    </row>
    <row r="176" spans="1:21" s="73" customFormat="1" x14ac:dyDescent="0.25">
      <c r="A176" s="347"/>
      <c r="B176" s="347"/>
      <c r="C176" s="351"/>
      <c r="D176" s="118"/>
      <c r="E176" s="347"/>
      <c r="F176" s="117"/>
      <c r="G176" s="117">
        <v>15.75</v>
      </c>
      <c r="H176" s="117"/>
      <c r="I176" s="117">
        <v>0.7</v>
      </c>
      <c r="J176" s="114">
        <f t="shared" si="10"/>
        <v>11.03</v>
      </c>
      <c r="K176" s="117"/>
      <c r="L176" s="117"/>
      <c r="M176" s="117"/>
      <c r="N176" s="117"/>
      <c r="O176" s="117"/>
      <c r="P176" s="117"/>
      <c r="Q176" s="117"/>
      <c r="R176" s="133"/>
      <c r="S176" s="117"/>
      <c r="T176" s="133"/>
      <c r="U176" s="133"/>
    </row>
    <row r="177" spans="1:21" s="64" customFormat="1" x14ac:dyDescent="0.25">
      <c r="A177" s="343"/>
      <c r="B177" s="343"/>
      <c r="C177" s="343"/>
      <c r="D177" s="119" t="str">
        <f>"Total item "&amp;A136</f>
        <v>Total item 3.2</v>
      </c>
      <c r="E177" s="350"/>
      <c r="F177" s="114"/>
      <c r="G177" s="114"/>
      <c r="H177" s="114"/>
      <c r="I177" s="114"/>
      <c r="J177" s="120">
        <f>SUM(J137:J176)</f>
        <v>197.37</v>
      </c>
      <c r="K177" s="114"/>
      <c r="L177" s="114"/>
      <c r="M177" s="114"/>
      <c r="N177" s="114"/>
      <c r="O177" s="114"/>
      <c r="P177" s="114"/>
      <c r="Q177" s="114"/>
      <c r="R177" s="126"/>
      <c r="S177" s="114"/>
      <c r="T177" s="126"/>
      <c r="U177" s="126"/>
    </row>
    <row r="178" spans="1:21" s="64" customFormat="1" x14ac:dyDescent="0.25">
      <c r="A178" s="349"/>
      <c r="B178" s="343"/>
      <c r="C178" s="343"/>
      <c r="D178" s="119"/>
      <c r="E178" s="350"/>
      <c r="F178" s="114"/>
      <c r="G178" s="114"/>
      <c r="H178" s="114"/>
      <c r="I178" s="114"/>
      <c r="J178" s="113"/>
      <c r="K178" s="114"/>
      <c r="L178" s="114"/>
      <c r="M178" s="114"/>
      <c r="N178" s="114"/>
      <c r="O178" s="114"/>
      <c r="P178" s="114"/>
      <c r="Q178" s="114"/>
      <c r="R178" s="126"/>
      <c r="S178" s="114"/>
      <c r="T178" s="132"/>
      <c r="U178" s="132"/>
    </row>
    <row r="179" spans="1:21" s="73" customFormat="1" ht="45" customHeight="1" x14ac:dyDescent="0.25">
      <c r="A179" s="347" t="s">
        <v>162</v>
      </c>
      <c r="B179" s="347" t="s">
        <v>136</v>
      </c>
      <c r="C179" s="351" t="s">
        <v>268</v>
      </c>
      <c r="D179" s="115" t="s">
        <v>522</v>
      </c>
      <c r="E179" s="347" t="s">
        <v>76</v>
      </c>
      <c r="F179" s="355"/>
      <c r="G179" s="355"/>
      <c r="H179" s="355"/>
      <c r="I179" s="356"/>
      <c r="J179" s="116"/>
      <c r="K179" s="117">
        <f>J185</f>
        <v>7.4</v>
      </c>
      <c r="L179" s="117">
        <f>COMPOSIÇÕES!H107</f>
        <v>2012.38</v>
      </c>
      <c r="M179" s="117">
        <f>ROUND(L179*(1+$N$10),2)</f>
        <v>2548.2800000000002</v>
      </c>
      <c r="N179" s="117">
        <f>TRUNC($K179*M179,2)</f>
        <v>18857.27</v>
      </c>
      <c r="O179" s="117">
        <f>COMPOSIÇÕES!J107</f>
        <v>2061.66</v>
      </c>
      <c r="P179" s="117">
        <f>ROUND(O179*(1+$Q$10),2)</f>
        <v>2484.3000000000002</v>
      </c>
      <c r="Q179" s="117">
        <f>TRUNC($K179*P179,2)</f>
        <v>18383.82</v>
      </c>
      <c r="R179" s="253"/>
      <c r="S179" s="117"/>
      <c r="T179" s="133"/>
      <c r="U179" s="133"/>
    </row>
    <row r="180" spans="1:21" s="252" customFormat="1" x14ac:dyDescent="0.25">
      <c r="A180" s="714"/>
      <c r="B180" s="714"/>
      <c r="C180" s="715"/>
      <c r="D180" s="121" t="s">
        <v>680</v>
      </c>
      <c r="E180" s="347"/>
      <c r="F180" s="117"/>
      <c r="G180" s="117"/>
      <c r="H180" s="117"/>
      <c r="I180" s="117"/>
      <c r="J180" s="124"/>
      <c r="K180" s="340"/>
      <c r="L180" s="340"/>
      <c r="M180" s="340"/>
      <c r="N180" s="340"/>
      <c r="O180" s="340"/>
      <c r="P180" s="340"/>
      <c r="Q180" s="340"/>
      <c r="R180" s="716"/>
      <c r="S180" s="340"/>
      <c r="T180" s="716"/>
      <c r="U180" s="716"/>
    </row>
    <row r="181" spans="1:21" s="73" customFormat="1" x14ac:dyDescent="0.25">
      <c r="A181" s="347"/>
      <c r="B181" s="347"/>
      <c r="C181" s="351"/>
      <c r="D181" s="121" t="s">
        <v>422</v>
      </c>
      <c r="E181" s="347"/>
      <c r="F181" s="117">
        <v>20</v>
      </c>
      <c r="G181" s="117">
        <v>0.8</v>
      </c>
      <c r="H181" s="117">
        <v>0.8</v>
      </c>
      <c r="I181" s="117">
        <v>0.2</v>
      </c>
      <c r="J181" s="114">
        <f t="shared" ref="J181:J184" si="11">ROUND(PRODUCT(F181:I181),2)</f>
        <v>2.56</v>
      </c>
      <c r="K181" s="117"/>
      <c r="L181" s="117"/>
      <c r="M181" s="117"/>
      <c r="N181" s="117"/>
      <c r="O181" s="117"/>
      <c r="P181" s="117"/>
      <c r="Q181" s="117"/>
      <c r="R181" s="133"/>
      <c r="S181" s="117"/>
      <c r="T181" s="133"/>
      <c r="U181" s="133"/>
    </row>
    <row r="182" spans="1:21" s="73" customFormat="1" x14ac:dyDescent="0.25">
      <c r="A182" s="347"/>
      <c r="B182" s="347"/>
      <c r="C182" s="351"/>
      <c r="D182" s="121"/>
      <c r="E182" s="347"/>
      <c r="F182" s="117">
        <v>20</v>
      </c>
      <c r="G182" s="117">
        <v>0.2</v>
      </c>
      <c r="H182" s="117">
        <v>0.2</v>
      </c>
      <c r="I182" s="117">
        <f>1.25</f>
        <v>1.25</v>
      </c>
      <c r="J182" s="114">
        <f t="shared" si="11"/>
        <v>1</v>
      </c>
      <c r="K182" s="117"/>
      <c r="L182" s="117"/>
      <c r="M182" s="117"/>
      <c r="N182" s="117"/>
      <c r="O182" s="117"/>
      <c r="P182" s="117"/>
      <c r="Q182" s="117"/>
      <c r="R182" s="133"/>
      <c r="S182" s="117"/>
      <c r="T182" s="133"/>
      <c r="U182" s="133"/>
    </row>
    <row r="183" spans="1:21" s="73" customFormat="1" x14ac:dyDescent="0.25">
      <c r="A183" s="347"/>
      <c r="B183" s="347"/>
      <c r="C183" s="351"/>
      <c r="D183" s="118" t="s">
        <v>681</v>
      </c>
      <c r="E183" s="347"/>
      <c r="F183" s="117"/>
      <c r="G183" s="117">
        <v>60</v>
      </c>
      <c r="H183" s="117">
        <v>0.2</v>
      </c>
      <c r="I183" s="117">
        <v>0.2</v>
      </c>
      <c r="J183" s="114">
        <f t="shared" si="11"/>
        <v>2.4</v>
      </c>
      <c r="K183" s="117"/>
      <c r="L183" s="117"/>
      <c r="M183" s="117"/>
      <c r="N183" s="117"/>
      <c r="O183" s="117"/>
      <c r="P183" s="117"/>
      <c r="Q183" s="117"/>
      <c r="R183" s="133"/>
      <c r="S183" s="117"/>
      <c r="T183" s="133"/>
      <c r="U183" s="133"/>
    </row>
    <row r="184" spans="1:21" s="73" customFormat="1" x14ac:dyDescent="0.25">
      <c r="A184" s="347"/>
      <c r="B184" s="347"/>
      <c r="C184" s="351"/>
      <c r="D184" s="118" t="s">
        <v>684</v>
      </c>
      <c r="E184" s="347"/>
      <c r="F184" s="117"/>
      <c r="G184" s="117">
        <v>36</v>
      </c>
      <c r="H184" s="117">
        <v>0.2</v>
      </c>
      <c r="I184" s="117">
        <v>0.2</v>
      </c>
      <c r="J184" s="114">
        <f t="shared" si="11"/>
        <v>1.44</v>
      </c>
      <c r="K184" s="117"/>
      <c r="L184" s="117"/>
      <c r="M184" s="117"/>
      <c r="N184" s="117"/>
      <c r="O184" s="117"/>
      <c r="P184" s="117"/>
      <c r="Q184" s="117"/>
      <c r="R184" s="133"/>
      <c r="S184" s="117"/>
      <c r="T184" s="133"/>
      <c r="U184" s="133"/>
    </row>
    <row r="185" spans="1:21" s="64" customFormat="1" x14ac:dyDescent="0.25">
      <c r="A185" s="343"/>
      <c r="B185" s="343"/>
      <c r="C185" s="343"/>
      <c r="D185" s="119" t="str">
        <f>"Total item "&amp;A179</f>
        <v>Total item 3.3</v>
      </c>
      <c r="E185" s="350"/>
      <c r="F185" s="114"/>
      <c r="G185" s="114"/>
      <c r="H185" s="114"/>
      <c r="I185" s="114"/>
      <c r="J185" s="120">
        <f>SUM(J180:J184)</f>
        <v>7.4</v>
      </c>
      <c r="K185" s="114"/>
      <c r="L185" s="114"/>
      <c r="M185" s="114"/>
      <c r="N185" s="114"/>
      <c r="O185" s="114"/>
      <c r="P185" s="114"/>
      <c r="Q185" s="114"/>
      <c r="R185" s="126"/>
      <c r="S185" s="114"/>
      <c r="T185" s="126"/>
      <c r="U185" s="126"/>
    </row>
    <row r="186" spans="1:21" x14ac:dyDescent="0.25">
      <c r="A186" s="344"/>
      <c r="B186" s="345"/>
      <c r="C186" s="345"/>
      <c r="D186" s="123"/>
      <c r="E186" s="346"/>
      <c r="F186" s="124"/>
      <c r="G186" s="124"/>
      <c r="H186" s="124"/>
      <c r="I186" s="124"/>
      <c r="J186" s="125"/>
      <c r="K186" s="124"/>
      <c r="L186" s="124"/>
      <c r="M186" s="124"/>
      <c r="N186" s="124"/>
      <c r="O186" s="340"/>
      <c r="P186" s="124"/>
      <c r="Q186" s="124"/>
      <c r="S186" s="124"/>
      <c r="T186" s="135"/>
      <c r="U186" s="135"/>
    </row>
    <row r="187" spans="1:21" s="73" customFormat="1" ht="40.5" customHeight="1" x14ac:dyDescent="0.25">
      <c r="A187" s="347" t="s">
        <v>248</v>
      </c>
      <c r="B187" s="347" t="s">
        <v>136</v>
      </c>
      <c r="C187" s="351" t="s">
        <v>270</v>
      </c>
      <c r="D187" s="115" t="s">
        <v>645</v>
      </c>
      <c r="E187" s="347" t="s">
        <v>76</v>
      </c>
      <c r="F187" s="116"/>
      <c r="G187" s="116" t="s">
        <v>656</v>
      </c>
      <c r="H187" s="116"/>
      <c r="I187" s="116"/>
      <c r="J187" s="116"/>
      <c r="K187" s="117">
        <f>J189</f>
        <v>232.05</v>
      </c>
      <c r="L187" s="117">
        <f>COMPOSIÇÕES!H123</f>
        <v>497.69</v>
      </c>
      <c r="M187" s="117">
        <f>ROUND(L187*(1+$N$10),2)</f>
        <v>630.22</v>
      </c>
      <c r="N187" s="117">
        <f>TRUNC($K187*M187,2)</f>
        <v>146242.54999999999</v>
      </c>
      <c r="O187" s="117">
        <f>COMPOSIÇÕES!J123</f>
        <v>530.97</v>
      </c>
      <c r="P187" s="117">
        <f>ROUND(O187*(1+$Q$10),2)</f>
        <v>639.82000000000005</v>
      </c>
      <c r="Q187" s="117">
        <f>TRUNC($K187*P187,2)</f>
        <v>148470.23000000001</v>
      </c>
      <c r="R187" s="253"/>
      <c r="S187" s="117"/>
      <c r="T187" s="133"/>
      <c r="U187" s="133"/>
    </row>
    <row r="188" spans="1:21" s="73" customFormat="1" x14ac:dyDescent="0.25">
      <c r="A188" s="347"/>
      <c r="B188" s="347"/>
      <c r="C188" s="351"/>
      <c r="D188" s="118" t="s">
        <v>657</v>
      </c>
      <c r="E188" s="347"/>
      <c r="F188" s="117"/>
      <c r="G188" s="117">
        <f>'MEM.MURO ARRIMO'!S26</f>
        <v>232.05</v>
      </c>
      <c r="H188" s="117"/>
      <c r="I188" s="117"/>
      <c r="J188" s="114">
        <f t="shared" ref="J188" si="12">ROUND(PRODUCT(F188:I188),2)</f>
        <v>232.05</v>
      </c>
      <c r="K188" s="117"/>
      <c r="L188" s="117"/>
      <c r="M188" s="117"/>
      <c r="N188" s="117"/>
      <c r="O188" s="117"/>
      <c r="P188" s="117"/>
      <c r="Q188" s="117"/>
      <c r="R188" s="133"/>
      <c r="S188" s="117"/>
      <c r="T188" s="133"/>
      <c r="U188" s="133"/>
    </row>
    <row r="189" spans="1:21" s="64" customFormat="1" x14ac:dyDescent="0.25">
      <c r="A189" s="343"/>
      <c r="B189" s="343"/>
      <c r="C189" s="343"/>
      <c r="D189" s="119" t="str">
        <f>"Total item "&amp;A187</f>
        <v>Total item 3.4</v>
      </c>
      <c r="E189" s="350"/>
      <c r="F189" s="114"/>
      <c r="G189" s="114"/>
      <c r="H189" s="114"/>
      <c r="I189" s="114"/>
      <c r="J189" s="120">
        <f>SUM(J188:J188)</f>
        <v>232.05</v>
      </c>
      <c r="K189" s="114"/>
      <c r="L189" s="114"/>
      <c r="M189" s="114"/>
      <c r="N189" s="114"/>
      <c r="O189" s="114"/>
      <c r="P189" s="114"/>
      <c r="Q189" s="114"/>
      <c r="R189" s="126"/>
      <c r="S189" s="114"/>
      <c r="T189" s="126"/>
      <c r="U189" s="126"/>
    </row>
    <row r="190" spans="1:21" s="64" customFormat="1" x14ac:dyDescent="0.25">
      <c r="A190" s="349"/>
      <c r="B190" s="343"/>
      <c r="C190" s="343"/>
      <c r="D190" s="119"/>
      <c r="E190" s="350"/>
      <c r="F190" s="114"/>
      <c r="G190" s="114"/>
      <c r="H190" s="114"/>
      <c r="I190" s="114"/>
      <c r="J190" s="113"/>
      <c r="K190" s="114"/>
      <c r="L190" s="114"/>
      <c r="M190" s="114"/>
      <c r="N190" s="114"/>
      <c r="O190" s="114"/>
      <c r="P190" s="114"/>
      <c r="Q190" s="114"/>
      <c r="R190" s="126"/>
      <c r="S190" s="114"/>
      <c r="T190" s="132"/>
      <c r="U190" s="132"/>
    </row>
    <row r="191" spans="1:21" s="72" customFormat="1" ht="12.75" x14ac:dyDescent="0.25">
      <c r="A191" s="623" t="s">
        <v>9</v>
      </c>
      <c r="B191" s="348"/>
      <c r="C191" s="348"/>
      <c r="D191" s="137" t="s">
        <v>159</v>
      </c>
      <c r="E191" s="348"/>
      <c r="F191" s="120"/>
      <c r="G191" s="120"/>
      <c r="H191" s="120"/>
      <c r="I191" s="120"/>
      <c r="J191" s="120"/>
      <c r="K191" s="120"/>
      <c r="L191" s="120"/>
      <c r="M191" s="120"/>
      <c r="N191" s="120">
        <f>SUM(N192:N285)</f>
        <v>169641.06</v>
      </c>
      <c r="O191" s="120"/>
      <c r="P191" s="120"/>
      <c r="Q191" s="120">
        <f>SUM(Q192:Q285)</f>
        <v>164293.21000000002</v>
      </c>
      <c r="R191" s="130"/>
      <c r="S191" s="120">
        <f>Q191-N191</f>
        <v>-5347.8499999999767</v>
      </c>
      <c r="T191" s="131"/>
      <c r="U191" s="131"/>
    </row>
    <row r="192" spans="1:21" s="64" customFormat="1" x14ac:dyDescent="0.25">
      <c r="A192" s="349"/>
      <c r="B192" s="343"/>
      <c r="C192" s="343"/>
      <c r="D192" s="119"/>
      <c r="E192" s="350"/>
      <c r="F192" s="114"/>
      <c r="G192" s="114"/>
      <c r="H192" s="114"/>
      <c r="I192" s="114"/>
      <c r="J192" s="113"/>
      <c r="K192" s="114"/>
      <c r="L192" s="114"/>
      <c r="M192" s="114"/>
      <c r="N192" s="114"/>
      <c r="O192" s="114"/>
      <c r="P192" s="114"/>
      <c r="Q192" s="114"/>
      <c r="R192" s="126"/>
      <c r="S192" s="114"/>
      <c r="T192" s="132"/>
      <c r="U192" s="132"/>
    </row>
    <row r="193" spans="1:21" s="73" customFormat="1" ht="44.25" customHeight="1" x14ac:dyDescent="0.25">
      <c r="A193" s="347" t="s">
        <v>131</v>
      </c>
      <c r="B193" s="347" t="s">
        <v>28</v>
      </c>
      <c r="C193" s="351" t="s">
        <v>163</v>
      </c>
      <c r="D193" s="115" t="s">
        <v>289</v>
      </c>
      <c r="E193" s="347" t="s">
        <v>84</v>
      </c>
      <c r="F193" s="116"/>
      <c r="G193" s="116" t="s">
        <v>138</v>
      </c>
      <c r="H193" s="116"/>
      <c r="I193" s="116"/>
      <c r="J193" s="116"/>
      <c r="K193" s="117">
        <f>J235</f>
        <v>511.88</v>
      </c>
      <c r="L193" s="117" t="s">
        <v>523</v>
      </c>
      <c r="M193" s="117">
        <f>ROUND(L193*(1+$N$10),2)</f>
        <v>5.03</v>
      </c>
      <c r="N193" s="117">
        <f>TRUNC($K193*M193,2)</f>
        <v>2574.75</v>
      </c>
      <c r="O193" s="117" t="s">
        <v>524</v>
      </c>
      <c r="P193" s="117">
        <f>ROUND(O193*(1+$Q$10),2)</f>
        <v>5.13</v>
      </c>
      <c r="Q193" s="117">
        <f>TRUNC($K193*P193,2)</f>
        <v>2625.94</v>
      </c>
      <c r="R193" s="253"/>
      <c r="S193" s="117"/>
      <c r="T193" s="133"/>
      <c r="U193" s="133"/>
    </row>
    <row r="194" spans="1:21" s="73" customFormat="1" x14ac:dyDescent="0.25">
      <c r="A194" s="347"/>
      <c r="B194" s="347"/>
      <c r="C194" s="351"/>
      <c r="D194" s="121" t="s">
        <v>687</v>
      </c>
      <c r="E194" s="347"/>
      <c r="F194" s="117"/>
      <c r="G194" s="117"/>
      <c r="H194" s="117"/>
      <c r="I194" s="117"/>
      <c r="J194" s="114"/>
      <c r="K194" s="117"/>
      <c r="L194" s="117"/>
      <c r="M194" s="117"/>
      <c r="N194" s="117"/>
      <c r="O194" s="117"/>
      <c r="P194" s="117"/>
      <c r="Q194" s="117"/>
      <c r="R194" s="133"/>
      <c r="S194" s="117"/>
      <c r="T194" s="133"/>
      <c r="U194" s="133"/>
    </row>
    <row r="195" spans="1:21" s="73" customFormat="1" x14ac:dyDescent="0.25">
      <c r="A195" s="347"/>
      <c r="B195" s="347"/>
      <c r="C195" s="351"/>
      <c r="D195" s="118" t="s">
        <v>683</v>
      </c>
      <c r="E195" s="347"/>
      <c r="F195" s="117">
        <v>2</v>
      </c>
      <c r="G195" s="117">
        <v>36</v>
      </c>
      <c r="H195" s="117"/>
      <c r="I195" s="117">
        <v>0.3</v>
      </c>
      <c r="J195" s="114">
        <f t="shared" ref="J195:J231" si="13">ROUND(PRODUCT(F195:I195),2)</f>
        <v>21.6</v>
      </c>
      <c r="K195" s="117"/>
      <c r="L195" s="117"/>
      <c r="M195" s="117"/>
      <c r="N195" s="117"/>
      <c r="O195" s="117"/>
      <c r="P195" s="117"/>
      <c r="Q195" s="117"/>
      <c r="R195" s="133"/>
      <c r="S195" s="117"/>
      <c r="T195" s="133"/>
      <c r="U195" s="133"/>
    </row>
    <row r="196" spans="1:21" s="73" customFormat="1" x14ac:dyDescent="0.25">
      <c r="A196" s="347"/>
      <c r="B196" s="347"/>
      <c r="C196" s="351"/>
      <c r="D196" s="118"/>
      <c r="E196" s="347"/>
      <c r="F196" s="117"/>
      <c r="G196" s="117">
        <v>36</v>
      </c>
      <c r="H196" s="117"/>
      <c r="I196" s="117">
        <v>0.2</v>
      </c>
      <c r="J196" s="114">
        <f t="shared" si="13"/>
        <v>7.2</v>
      </c>
      <c r="K196" s="117"/>
      <c r="L196" s="117"/>
      <c r="M196" s="117"/>
      <c r="N196" s="117"/>
      <c r="O196" s="117"/>
      <c r="P196" s="117"/>
      <c r="Q196" s="117"/>
      <c r="R196" s="133"/>
      <c r="S196" s="117"/>
      <c r="T196" s="133"/>
      <c r="U196" s="133"/>
    </row>
    <row r="197" spans="1:21" s="73" customFormat="1" x14ac:dyDescent="0.25">
      <c r="A197" s="347"/>
      <c r="B197" s="347"/>
      <c r="C197" s="351"/>
      <c r="D197" s="118" t="s">
        <v>689</v>
      </c>
      <c r="E197" s="347"/>
      <c r="F197" s="117">
        <v>2</v>
      </c>
      <c r="G197" s="117">
        <v>7.5</v>
      </c>
      <c r="H197" s="117"/>
      <c r="I197" s="117">
        <v>0.7</v>
      </c>
      <c r="J197" s="114">
        <f t="shared" si="13"/>
        <v>10.5</v>
      </c>
      <c r="K197" s="117"/>
      <c r="L197" s="117"/>
      <c r="M197" s="117"/>
      <c r="N197" s="117"/>
      <c r="O197" s="117"/>
      <c r="P197" s="117"/>
      <c r="Q197" s="117"/>
      <c r="R197" s="133"/>
      <c r="S197" s="117"/>
      <c r="T197" s="133"/>
      <c r="U197" s="133"/>
    </row>
    <row r="198" spans="1:21" s="73" customFormat="1" x14ac:dyDescent="0.25">
      <c r="A198" s="347"/>
      <c r="B198" s="347"/>
      <c r="C198" s="351"/>
      <c r="D198" s="118"/>
      <c r="E198" s="347"/>
      <c r="F198" s="117">
        <v>2</v>
      </c>
      <c r="G198" s="117">
        <v>7.85</v>
      </c>
      <c r="H198" s="117"/>
      <c r="I198" s="117">
        <v>0.7</v>
      </c>
      <c r="J198" s="114">
        <f t="shared" si="13"/>
        <v>10.99</v>
      </c>
      <c r="K198" s="117"/>
      <c r="L198" s="117"/>
      <c r="M198" s="117"/>
      <c r="N198" s="117"/>
      <c r="O198" s="117"/>
      <c r="P198" s="117"/>
      <c r="Q198" s="117"/>
      <c r="R198" s="133"/>
      <c r="S198" s="117"/>
      <c r="T198" s="133"/>
      <c r="U198" s="133"/>
    </row>
    <row r="199" spans="1:21" s="73" customFormat="1" x14ac:dyDescent="0.25">
      <c r="A199" s="347"/>
      <c r="B199" s="347"/>
      <c r="C199" s="351"/>
      <c r="D199" s="121"/>
      <c r="E199" s="347"/>
      <c r="F199" s="117">
        <v>2</v>
      </c>
      <c r="G199" s="117">
        <v>7.5</v>
      </c>
      <c r="H199" s="117"/>
      <c r="I199" s="117">
        <v>0.7</v>
      </c>
      <c r="J199" s="114">
        <f t="shared" si="13"/>
        <v>10.5</v>
      </c>
      <c r="K199" s="117"/>
      <c r="L199" s="117"/>
      <c r="M199" s="117"/>
      <c r="N199" s="117"/>
      <c r="O199" s="117"/>
      <c r="P199" s="117"/>
      <c r="Q199" s="117"/>
      <c r="R199" s="133"/>
      <c r="S199" s="117"/>
      <c r="T199" s="133"/>
      <c r="U199" s="133"/>
    </row>
    <row r="200" spans="1:21" s="73" customFormat="1" x14ac:dyDescent="0.25">
      <c r="A200" s="347"/>
      <c r="B200" s="347"/>
      <c r="C200" s="351"/>
      <c r="D200" s="118"/>
      <c r="E200" s="347"/>
      <c r="F200" s="117">
        <v>2</v>
      </c>
      <c r="G200" s="117">
        <v>2.5</v>
      </c>
      <c r="H200" s="117"/>
      <c r="I200" s="117">
        <v>0.7</v>
      </c>
      <c r="J200" s="114">
        <f t="shared" si="13"/>
        <v>3.5</v>
      </c>
      <c r="K200" s="117"/>
      <c r="L200" s="117"/>
      <c r="M200" s="117"/>
      <c r="N200" s="117"/>
      <c r="O200" s="117"/>
      <c r="P200" s="117"/>
      <c r="Q200" s="117"/>
      <c r="R200" s="133"/>
      <c r="S200" s="117"/>
      <c r="T200" s="133"/>
      <c r="U200" s="133"/>
    </row>
    <row r="201" spans="1:21" s="73" customFormat="1" x14ac:dyDescent="0.25">
      <c r="A201" s="347"/>
      <c r="B201" s="347"/>
      <c r="C201" s="351"/>
      <c r="D201" s="118"/>
      <c r="E201" s="347"/>
      <c r="F201" s="117">
        <v>2</v>
      </c>
      <c r="G201" s="117">
        <v>5</v>
      </c>
      <c r="H201" s="117"/>
      <c r="I201" s="117">
        <v>0.7</v>
      </c>
      <c r="J201" s="114">
        <f t="shared" si="13"/>
        <v>7</v>
      </c>
      <c r="K201" s="117"/>
      <c r="L201" s="117"/>
      <c r="M201" s="117"/>
      <c r="N201" s="117"/>
      <c r="O201" s="117"/>
      <c r="P201" s="117"/>
      <c r="Q201" s="117"/>
      <c r="R201" s="133"/>
      <c r="S201" s="117"/>
      <c r="T201" s="133"/>
      <c r="U201" s="133"/>
    </row>
    <row r="202" spans="1:21" s="73" customFormat="1" x14ac:dyDescent="0.25">
      <c r="A202" s="347"/>
      <c r="B202" s="347"/>
      <c r="C202" s="351"/>
      <c r="D202" s="118"/>
      <c r="E202" s="347"/>
      <c r="F202" s="117">
        <v>2</v>
      </c>
      <c r="G202" s="117">
        <v>4.5</v>
      </c>
      <c r="H202" s="117"/>
      <c r="I202" s="117">
        <v>0.7</v>
      </c>
      <c r="J202" s="114">
        <f t="shared" si="13"/>
        <v>6.3</v>
      </c>
      <c r="K202" s="117"/>
      <c r="L202" s="117"/>
      <c r="M202" s="117"/>
      <c r="N202" s="117"/>
      <c r="O202" s="117"/>
      <c r="P202" s="117"/>
      <c r="Q202" s="117"/>
      <c r="R202" s="133"/>
      <c r="S202" s="117"/>
      <c r="T202" s="133"/>
      <c r="U202" s="133"/>
    </row>
    <row r="203" spans="1:21" s="73" customFormat="1" x14ac:dyDescent="0.25">
      <c r="A203" s="347"/>
      <c r="B203" s="347"/>
      <c r="C203" s="351"/>
      <c r="D203" s="118"/>
      <c r="E203" s="347"/>
      <c r="F203" s="117">
        <v>2</v>
      </c>
      <c r="G203" s="117">
        <v>6</v>
      </c>
      <c r="H203" s="117"/>
      <c r="I203" s="117">
        <v>0.7</v>
      </c>
      <c r="J203" s="114">
        <f t="shared" si="13"/>
        <v>8.4</v>
      </c>
      <c r="K203" s="117"/>
      <c r="L203" s="117"/>
      <c r="M203" s="117"/>
      <c r="N203" s="117"/>
      <c r="O203" s="117"/>
      <c r="P203" s="117"/>
      <c r="Q203" s="117"/>
      <c r="R203" s="133"/>
      <c r="S203" s="117"/>
      <c r="T203" s="133"/>
      <c r="U203" s="133"/>
    </row>
    <row r="204" spans="1:21" s="73" customFormat="1" x14ac:dyDescent="0.25">
      <c r="A204" s="347"/>
      <c r="B204" s="347"/>
      <c r="C204" s="351"/>
      <c r="D204" s="118"/>
      <c r="E204" s="347"/>
      <c r="F204" s="117">
        <v>14</v>
      </c>
      <c r="G204" s="117">
        <v>0.5</v>
      </c>
      <c r="H204" s="117"/>
      <c r="I204" s="117">
        <v>0.7</v>
      </c>
      <c r="J204" s="114">
        <f t="shared" si="13"/>
        <v>4.9000000000000004</v>
      </c>
      <c r="K204" s="117"/>
      <c r="L204" s="117"/>
      <c r="M204" s="117"/>
      <c r="N204" s="117"/>
      <c r="O204" s="117"/>
      <c r="P204" s="117"/>
      <c r="Q204" s="117"/>
      <c r="R204" s="133"/>
      <c r="S204" s="117"/>
      <c r="T204" s="133"/>
      <c r="U204" s="133"/>
    </row>
    <row r="205" spans="1:21" s="73" customFormat="1" x14ac:dyDescent="0.25">
      <c r="A205" s="347"/>
      <c r="B205" s="347"/>
      <c r="C205" s="351"/>
      <c r="D205" s="118"/>
      <c r="E205" s="347"/>
      <c r="F205" s="117"/>
      <c r="G205" s="117">
        <v>7.5</v>
      </c>
      <c r="H205" s="117">
        <v>0.5</v>
      </c>
      <c r="I205" s="117"/>
      <c r="J205" s="114">
        <f t="shared" si="13"/>
        <v>3.75</v>
      </c>
      <c r="K205" s="117"/>
      <c r="L205" s="117"/>
      <c r="M205" s="117"/>
      <c r="N205" s="117"/>
      <c r="O205" s="117"/>
      <c r="P205" s="117"/>
      <c r="Q205" s="117"/>
      <c r="R205" s="133"/>
      <c r="S205" s="117"/>
      <c r="T205" s="133"/>
      <c r="U205" s="133"/>
    </row>
    <row r="206" spans="1:21" s="73" customFormat="1" x14ac:dyDescent="0.25">
      <c r="A206" s="347"/>
      <c r="B206" s="347"/>
      <c r="C206" s="351"/>
      <c r="D206" s="118"/>
      <c r="E206" s="347"/>
      <c r="F206" s="117"/>
      <c r="G206" s="117">
        <v>7.85</v>
      </c>
      <c r="H206" s="117">
        <v>0.5</v>
      </c>
      <c r="I206" s="117"/>
      <c r="J206" s="114">
        <f t="shared" si="13"/>
        <v>3.93</v>
      </c>
      <c r="K206" s="117"/>
      <c r="L206" s="117"/>
      <c r="M206" s="117"/>
      <c r="N206" s="117"/>
      <c r="O206" s="117"/>
      <c r="P206" s="117"/>
      <c r="Q206" s="117"/>
      <c r="R206" s="133"/>
      <c r="S206" s="117"/>
      <c r="T206" s="133"/>
      <c r="U206" s="133"/>
    </row>
    <row r="207" spans="1:21" s="73" customFormat="1" x14ac:dyDescent="0.25">
      <c r="A207" s="347"/>
      <c r="B207" s="347"/>
      <c r="C207" s="351"/>
      <c r="D207" s="118"/>
      <c r="E207" s="347"/>
      <c r="F207" s="117"/>
      <c r="G207" s="117">
        <v>7.5</v>
      </c>
      <c r="H207" s="117">
        <v>0.5</v>
      </c>
      <c r="I207" s="117"/>
      <c r="J207" s="114">
        <f t="shared" si="13"/>
        <v>3.75</v>
      </c>
      <c r="K207" s="117"/>
      <c r="L207" s="117"/>
      <c r="M207" s="117"/>
      <c r="N207" s="117"/>
      <c r="O207" s="117"/>
      <c r="P207" s="117"/>
      <c r="Q207" s="117"/>
      <c r="R207" s="133"/>
      <c r="S207" s="117"/>
      <c r="T207" s="133"/>
      <c r="U207" s="133"/>
    </row>
    <row r="208" spans="1:21" s="73" customFormat="1" x14ac:dyDescent="0.25">
      <c r="A208" s="347"/>
      <c r="B208" s="347"/>
      <c r="C208" s="351"/>
      <c r="D208" s="118"/>
      <c r="E208" s="347"/>
      <c r="F208" s="117"/>
      <c r="G208" s="117">
        <v>2.5</v>
      </c>
      <c r="H208" s="117">
        <v>0.5</v>
      </c>
      <c r="I208" s="117"/>
      <c r="J208" s="114">
        <f t="shared" si="13"/>
        <v>1.25</v>
      </c>
      <c r="K208" s="117"/>
      <c r="L208" s="117"/>
      <c r="M208" s="117"/>
      <c r="N208" s="117"/>
      <c r="O208" s="117"/>
      <c r="P208" s="117"/>
      <c r="Q208" s="117"/>
      <c r="R208" s="133"/>
      <c r="S208" s="117"/>
      <c r="T208" s="133"/>
      <c r="U208" s="133"/>
    </row>
    <row r="209" spans="1:21" s="73" customFormat="1" x14ac:dyDescent="0.25">
      <c r="A209" s="347"/>
      <c r="B209" s="347"/>
      <c r="C209" s="351"/>
      <c r="D209" s="118"/>
      <c r="E209" s="347"/>
      <c r="F209" s="117"/>
      <c r="G209" s="117">
        <v>5</v>
      </c>
      <c r="H209" s="117">
        <v>0.5</v>
      </c>
      <c r="I209" s="117"/>
      <c r="J209" s="114">
        <f t="shared" si="13"/>
        <v>2.5</v>
      </c>
      <c r="K209" s="117"/>
      <c r="L209" s="117"/>
      <c r="M209" s="117"/>
      <c r="N209" s="117"/>
      <c r="O209" s="117"/>
      <c r="P209" s="117"/>
      <c r="Q209" s="117"/>
      <c r="R209" s="133"/>
      <c r="S209" s="117"/>
      <c r="T209" s="133"/>
      <c r="U209" s="133"/>
    </row>
    <row r="210" spans="1:21" s="73" customFormat="1" x14ac:dyDescent="0.25">
      <c r="A210" s="347"/>
      <c r="B210" s="347"/>
      <c r="C210" s="351"/>
      <c r="D210" s="118"/>
      <c r="E210" s="347"/>
      <c r="F210" s="117"/>
      <c r="G210" s="117">
        <v>4.5</v>
      </c>
      <c r="H210" s="117">
        <v>0.5</v>
      </c>
      <c r="I210" s="117"/>
      <c r="J210" s="114">
        <f t="shared" si="13"/>
        <v>2.25</v>
      </c>
      <c r="K210" s="117"/>
      <c r="L210" s="117"/>
      <c r="M210" s="117"/>
      <c r="N210" s="117"/>
      <c r="O210" s="117"/>
      <c r="P210" s="117"/>
      <c r="Q210" s="117"/>
      <c r="R210" s="133"/>
      <c r="S210" s="117"/>
      <c r="T210" s="133"/>
      <c r="U210" s="133"/>
    </row>
    <row r="211" spans="1:21" s="73" customFormat="1" x14ac:dyDescent="0.25">
      <c r="A211" s="347"/>
      <c r="B211" s="347"/>
      <c r="C211" s="351"/>
      <c r="D211" s="118"/>
      <c r="E211" s="347"/>
      <c r="F211" s="117"/>
      <c r="G211" s="117">
        <v>6</v>
      </c>
      <c r="H211" s="117">
        <v>0.5</v>
      </c>
      <c r="I211" s="117"/>
      <c r="J211" s="114">
        <f t="shared" si="13"/>
        <v>3</v>
      </c>
      <c r="K211" s="117"/>
      <c r="L211" s="117"/>
      <c r="M211" s="117"/>
      <c r="N211" s="117"/>
      <c r="O211" s="117"/>
      <c r="P211" s="117"/>
      <c r="Q211" s="117"/>
      <c r="R211" s="133"/>
      <c r="S211" s="117"/>
      <c r="T211" s="133"/>
      <c r="U211" s="133"/>
    </row>
    <row r="212" spans="1:21" s="73" customFormat="1" x14ac:dyDescent="0.25">
      <c r="A212" s="347"/>
      <c r="B212" s="347"/>
      <c r="C212" s="351"/>
      <c r="D212" s="118" t="s">
        <v>690</v>
      </c>
      <c r="E212" s="347"/>
      <c r="F212" s="117"/>
      <c r="G212" s="117">
        <v>8.69</v>
      </c>
      <c r="H212" s="117"/>
      <c r="I212" s="117">
        <v>0.7</v>
      </c>
      <c r="J212" s="114">
        <f t="shared" si="13"/>
        <v>6.08</v>
      </c>
      <c r="K212" s="117"/>
      <c r="L212" s="117"/>
      <c r="M212" s="117"/>
      <c r="N212" s="117"/>
      <c r="O212" s="117"/>
      <c r="P212" s="117"/>
      <c r="Q212" s="117"/>
      <c r="R212" s="133"/>
      <c r="S212" s="117"/>
      <c r="T212" s="133"/>
      <c r="U212" s="133"/>
    </row>
    <row r="213" spans="1:21" s="73" customFormat="1" x14ac:dyDescent="0.25">
      <c r="A213" s="347"/>
      <c r="B213" s="347"/>
      <c r="C213" s="351"/>
      <c r="D213" s="118"/>
      <c r="E213" s="347"/>
      <c r="F213" s="117"/>
      <c r="G213" s="117">
        <v>3.72</v>
      </c>
      <c r="H213" s="117"/>
      <c r="I213" s="117">
        <v>0.7</v>
      </c>
      <c r="J213" s="114">
        <f t="shared" si="13"/>
        <v>2.6</v>
      </c>
      <c r="K213" s="117"/>
      <c r="L213" s="117"/>
      <c r="M213" s="117"/>
      <c r="N213" s="117"/>
      <c r="O213" s="117"/>
      <c r="P213" s="117"/>
      <c r="Q213" s="117"/>
      <c r="R213" s="133"/>
      <c r="S213" s="117"/>
      <c r="T213" s="133"/>
      <c r="U213" s="133"/>
    </row>
    <row r="214" spans="1:21" s="73" customFormat="1" x14ac:dyDescent="0.25">
      <c r="A214" s="347"/>
      <c r="B214" s="347"/>
      <c r="C214" s="351"/>
      <c r="D214" s="118"/>
      <c r="E214" s="347"/>
      <c r="F214" s="117"/>
      <c r="G214" s="117">
        <v>5</v>
      </c>
      <c r="H214" s="117"/>
      <c r="I214" s="117">
        <v>0.7</v>
      </c>
      <c r="J214" s="114">
        <f t="shared" si="13"/>
        <v>3.5</v>
      </c>
      <c r="K214" s="117"/>
      <c r="L214" s="117"/>
      <c r="M214" s="117"/>
      <c r="N214" s="117"/>
      <c r="O214" s="117"/>
      <c r="P214" s="117"/>
      <c r="Q214" s="117"/>
      <c r="R214" s="133"/>
      <c r="S214" s="117"/>
      <c r="T214" s="133"/>
      <c r="U214" s="133"/>
    </row>
    <row r="215" spans="1:21" s="73" customFormat="1" x14ac:dyDescent="0.25">
      <c r="A215" s="347"/>
      <c r="B215" s="347"/>
      <c r="C215" s="351"/>
      <c r="D215" s="118"/>
      <c r="E215" s="347"/>
      <c r="F215" s="117"/>
      <c r="G215" s="117">
        <v>4.9000000000000004</v>
      </c>
      <c r="H215" s="117"/>
      <c r="I215" s="117">
        <v>0.7</v>
      </c>
      <c r="J215" s="114">
        <f t="shared" si="13"/>
        <v>3.43</v>
      </c>
      <c r="K215" s="117"/>
      <c r="L215" s="117"/>
      <c r="M215" s="117"/>
      <c r="N215" s="117"/>
      <c r="O215" s="117"/>
      <c r="P215" s="117"/>
      <c r="Q215" s="117"/>
      <c r="R215" s="133"/>
      <c r="S215" s="117"/>
      <c r="T215" s="133"/>
      <c r="U215" s="133"/>
    </row>
    <row r="216" spans="1:21" s="73" customFormat="1" x14ac:dyDescent="0.25">
      <c r="A216" s="347"/>
      <c r="B216" s="347"/>
      <c r="C216" s="351"/>
      <c r="D216" s="118"/>
      <c r="E216" s="347"/>
      <c r="F216" s="117"/>
      <c r="G216" s="117">
        <v>4.2</v>
      </c>
      <c r="H216" s="117"/>
      <c r="I216" s="117">
        <v>0.7</v>
      </c>
      <c r="J216" s="114">
        <f t="shared" si="13"/>
        <v>2.94</v>
      </c>
      <c r="K216" s="117"/>
      <c r="L216" s="117"/>
      <c r="M216" s="117"/>
      <c r="N216" s="117"/>
      <c r="O216" s="117"/>
      <c r="P216" s="117"/>
      <c r="Q216" s="117"/>
      <c r="R216" s="133"/>
      <c r="S216" s="117"/>
      <c r="T216" s="133"/>
      <c r="U216" s="133"/>
    </row>
    <row r="217" spans="1:21" s="73" customFormat="1" x14ac:dyDescent="0.25">
      <c r="A217" s="347"/>
      <c r="B217" s="347"/>
      <c r="C217" s="351"/>
      <c r="D217" s="118"/>
      <c r="E217" s="347"/>
      <c r="F217" s="117"/>
      <c r="G217" s="117">
        <v>4.8</v>
      </c>
      <c r="H217" s="117"/>
      <c r="I217" s="117">
        <v>0.7</v>
      </c>
      <c r="J217" s="114">
        <f t="shared" si="13"/>
        <v>3.36</v>
      </c>
      <c r="K217" s="117"/>
      <c r="L217" s="117"/>
      <c r="M217" s="117"/>
      <c r="N217" s="117"/>
      <c r="O217" s="117"/>
      <c r="P217" s="117"/>
      <c r="Q217" s="117"/>
      <c r="R217" s="133"/>
      <c r="S217" s="117"/>
      <c r="T217" s="133"/>
      <c r="U217" s="133"/>
    </row>
    <row r="218" spans="1:21" s="73" customFormat="1" x14ac:dyDescent="0.25">
      <c r="A218" s="347"/>
      <c r="B218" s="347"/>
      <c r="C218" s="351"/>
      <c r="D218" s="118"/>
      <c r="E218" s="347"/>
      <c r="F218" s="117"/>
      <c r="G218" s="117">
        <v>8.9</v>
      </c>
      <c r="H218" s="117"/>
      <c r="I218" s="117">
        <v>0.7</v>
      </c>
      <c r="J218" s="114">
        <f t="shared" si="13"/>
        <v>6.23</v>
      </c>
      <c r="K218" s="117"/>
      <c r="L218" s="117"/>
      <c r="M218" s="117"/>
      <c r="N218" s="117"/>
      <c r="O218" s="117"/>
      <c r="P218" s="117"/>
      <c r="Q218" s="117"/>
      <c r="R218" s="133"/>
      <c r="S218" s="117"/>
      <c r="T218" s="133"/>
      <c r="U218" s="133"/>
    </row>
    <row r="219" spans="1:21" s="73" customFormat="1" x14ac:dyDescent="0.25">
      <c r="A219" s="347"/>
      <c r="B219" s="347"/>
      <c r="C219" s="351"/>
      <c r="D219" s="118"/>
      <c r="E219" s="347"/>
      <c r="F219" s="117"/>
      <c r="G219" s="117">
        <v>8.6999999999999993</v>
      </c>
      <c r="H219" s="117"/>
      <c r="I219" s="117">
        <v>0.7</v>
      </c>
      <c r="J219" s="114">
        <f t="shared" si="13"/>
        <v>6.09</v>
      </c>
      <c r="K219" s="117"/>
      <c r="L219" s="117"/>
      <c r="M219" s="117"/>
      <c r="N219" s="117"/>
      <c r="O219" s="117"/>
      <c r="P219" s="117"/>
      <c r="Q219" s="117"/>
      <c r="R219" s="133"/>
      <c r="S219" s="117"/>
      <c r="T219" s="133"/>
      <c r="U219" s="133"/>
    </row>
    <row r="220" spans="1:21" s="73" customFormat="1" x14ac:dyDescent="0.25">
      <c r="A220" s="347"/>
      <c r="B220" s="347"/>
      <c r="C220" s="351"/>
      <c r="D220" s="118"/>
      <c r="E220" s="347"/>
      <c r="F220" s="117"/>
      <c r="G220" s="117">
        <v>6</v>
      </c>
      <c r="H220" s="117"/>
      <c r="I220" s="117">
        <v>0.7</v>
      </c>
      <c r="J220" s="114">
        <f t="shared" si="13"/>
        <v>4.2</v>
      </c>
      <c r="K220" s="117"/>
      <c r="L220" s="117"/>
      <c r="M220" s="117"/>
      <c r="N220" s="117"/>
      <c r="O220" s="117"/>
      <c r="P220" s="117"/>
      <c r="Q220" s="117"/>
      <c r="R220" s="133"/>
      <c r="S220" s="117"/>
      <c r="T220" s="133"/>
      <c r="U220" s="133"/>
    </row>
    <row r="221" spans="1:21" s="73" customFormat="1" x14ac:dyDescent="0.25">
      <c r="A221" s="347"/>
      <c r="B221" s="347"/>
      <c r="C221" s="351"/>
      <c r="D221" s="118"/>
      <c r="E221" s="347"/>
      <c r="F221" s="117"/>
      <c r="G221" s="117">
        <v>15.75</v>
      </c>
      <c r="H221" s="117"/>
      <c r="I221" s="117">
        <v>0.7</v>
      </c>
      <c r="J221" s="114">
        <f t="shared" si="13"/>
        <v>11.03</v>
      </c>
      <c r="K221" s="117"/>
      <c r="L221" s="117"/>
      <c r="M221" s="117"/>
      <c r="N221" s="117"/>
      <c r="O221" s="117"/>
      <c r="P221" s="117"/>
      <c r="Q221" s="117"/>
      <c r="R221" s="133"/>
      <c r="S221" s="117"/>
      <c r="T221" s="133"/>
      <c r="U221" s="133"/>
    </row>
    <row r="222" spans="1:21" s="73" customFormat="1" x14ac:dyDescent="0.25">
      <c r="A222" s="347"/>
      <c r="B222" s="347"/>
      <c r="C222" s="351"/>
      <c r="D222" s="118"/>
      <c r="E222" s="347"/>
      <c r="F222" s="117"/>
      <c r="G222" s="117">
        <v>8.69</v>
      </c>
      <c r="H222" s="117">
        <v>0.5</v>
      </c>
      <c r="I222" s="117"/>
      <c r="J222" s="114">
        <f t="shared" si="13"/>
        <v>4.3499999999999996</v>
      </c>
      <c r="K222" s="117"/>
      <c r="L222" s="117"/>
      <c r="M222" s="117"/>
      <c r="N222" s="117"/>
      <c r="O222" s="117"/>
      <c r="P222" s="117"/>
      <c r="Q222" s="117"/>
      <c r="R222" s="133"/>
      <c r="S222" s="117"/>
      <c r="T222" s="133"/>
      <c r="U222" s="133"/>
    </row>
    <row r="223" spans="1:21" s="73" customFormat="1" x14ac:dyDescent="0.25">
      <c r="A223" s="347"/>
      <c r="B223" s="347"/>
      <c r="C223" s="351"/>
      <c r="D223" s="118"/>
      <c r="E223" s="347"/>
      <c r="F223" s="117"/>
      <c r="G223" s="117">
        <v>3.72</v>
      </c>
      <c r="H223" s="117">
        <v>0.5</v>
      </c>
      <c r="I223" s="117"/>
      <c r="J223" s="114">
        <f t="shared" si="13"/>
        <v>1.86</v>
      </c>
      <c r="K223" s="117"/>
      <c r="L223" s="117"/>
      <c r="M223" s="117"/>
      <c r="N223" s="117"/>
      <c r="O223" s="117"/>
      <c r="P223" s="117"/>
      <c r="Q223" s="117"/>
      <c r="R223" s="133"/>
      <c r="S223" s="117"/>
      <c r="T223" s="133"/>
      <c r="U223" s="133"/>
    </row>
    <row r="224" spans="1:21" s="73" customFormat="1" x14ac:dyDescent="0.25">
      <c r="A224" s="347"/>
      <c r="B224" s="347"/>
      <c r="C224" s="351"/>
      <c r="D224" s="118"/>
      <c r="E224" s="347"/>
      <c r="F224" s="117"/>
      <c r="G224" s="117">
        <v>5</v>
      </c>
      <c r="H224" s="117">
        <v>0.5</v>
      </c>
      <c r="I224" s="117"/>
      <c r="J224" s="114">
        <f t="shared" si="13"/>
        <v>2.5</v>
      </c>
      <c r="K224" s="117"/>
      <c r="L224" s="117"/>
      <c r="M224" s="117"/>
      <c r="N224" s="117"/>
      <c r="O224" s="117"/>
      <c r="P224" s="117"/>
      <c r="Q224" s="117"/>
      <c r="R224" s="133"/>
      <c r="S224" s="117"/>
      <c r="T224" s="133"/>
      <c r="U224" s="133"/>
    </row>
    <row r="225" spans="1:21" s="73" customFormat="1" x14ac:dyDescent="0.25">
      <c r="A225" s="347"/>
      <c r="B225" s="347"/>
      <c r="C225" s="351"/>
      <c r="D225" s="118"/>
      <c r="E225" s="347"/>
      <c r="F225" s="117"/>
      <c r="G225" s="117">
        <v>4.9000000000000004</v>
      </c>
      <c r="H225" s="117">
        <v>0.5</v>
      </c>
      <c r="I225" s="117"/>
      <c r="J225" s="114">
        <f t="shared" si="13"/>
        <v>2.4500000000000002</v>
      </c>
      <c r="K225" s="117"/>
      <c r="L225" s="117"/>
      <c r="M225" s="117"/>
      <c r="N225" s="117"/>
      <c r="O225" s="117"/>
      <c r="P225" s="117"/>
      <c r="Q225" s="117"/>
      <c r="R225" s="133"/>
      <c r="S225" s="117"/>
      <c r="T225" s="133"/>
      <c r="U225" s="133"/>
    </row>
    <row r="226" spans="1:21" s="73" customFormat="1" x14ac:dyDescent="0.25">
      <c r="A226" s="347"/>
      <c r="B226" s="347"/>
      <c r="C226" s="351"/>
      <c r="D226" s="118"/>
      <c r="E226" s="347"/>
      <c r="F226" s="117"/>
      <c r="G226" s="117">
        <v>4.2</v>
      </c>
      <c r="H226" s="117">
        <v>0.5</v>
      </c>
      <c r="I226" s="117"/>
      <c r="J226" s="114">
        <f t="shared" si="13"/>
        <v>2.1</v>
      </c>
      <c r="K226" s="117"/>
      <c r="L226" s="117"/>
      <c r="M226" s="117"/>
      <c r="N226" s="117"/>
      <c r="O226" s="117"/>
      <c r="P226" s="117"/>
      <c r="Q226" s="117"/>
      <c r="R226" s="133"/>
      <c r="S226" s="117"/>
      <c r="T226" s="133"/>
      <c r="U226" s="133"/>
    </row>
    <row r="227" spans="1:21" s="73" customFormat="1" x14ac:dyDescent="0.25">
      <c r="A227" s="347"/>
      <c r="B227" s="347"/>
      <c r="C227" s="351"/>
      <c r="D227" s="118"/>
      <c r="E227" s="347"/>
      <c r="F227" s="117"/>
      <c r="G227" s="117">
        <v>4.8</v>
      </c>
      <c r="H227" s="117">
        <v>0.5</v>
      </c>
      <c r="I227" s="117"/>
      <c r="J227" s="114">
        <f t="shared" si="13"/>
        <v>2.4</v>
      </c>
      <c r="K227" s="117"/>
      <c r="L227" s="117"/>
      <c r="M227" s="117"/>
      <c r="N227" s="117"/>
      <c r="O227" s="117"/>
      <c r="P227" s="117"/>
      <c r="Q227" s="117"/>
      <c r="R227" s="133"/>
      <c r="S227" s="117"/>
      <c r="T227" s="133"/>
      <c r="U227" s="133"/>
    </row>
    <row r="228" spans="1:21" s="73" customFormat="1" x14ac:dyDescent="0.25">
      <c r="A228" s="347"/>
      <c r="B228" s="347"/>
      <c r="C228" s="351"/>
      <c r="D228" s="118"/>
      <c r="E228" s="347"/>
      <c r="F228" s="117"/>
      <c r="G228" s="117">
        <v>8.9</v>
      </c>
      <c r="H228" s="117">
        <v>0.5</v>
      </c>
      <c r="I228" s="117"/>
      <c r="J228" s="114">
        <f t="shared" si="13"/>
        <v>4.45</v>
      </c>
      <c r="K228" s="117"/>
      <c r="L228" s="117"/>
      <c r="M228" s="117"/>
      <c r="N228" s="117"/>
      <c r="O228" s="117"/>
      <c r="P228" s="117"/>
      <c r="Q228" s="117"/>
      <c r="R228" s="133"/>
      <c r="S228" s="117"/>
      <c r="T228" s="133"/>
      <c r="U228" s="133"/>
    </row>
    <row r="229" spans="1:21" s="73" customFormat="1" x14ac:dyDescent="0.25">
      <c r="A229" s="347"/>
      <c r="B229" s="347"/>
      <c r="C229" s="351"/>
      <c r="D229" s="118"/>
      <c r="E229" s="347"/>
      <c r="F229" s="117"/>
      <c r="G229" s="117">
        <v>8.6999999999999993</v>
      </c>
      <c r="H229" s="117">
        <v>0.5</v>
      </c>
      <c r="I229" s="117"/>
      <c r="J229" s="114">
        <f t="shared" si="13"/>
        <v>4.3499999999999996</v>
      </c>
      <c r="K229" s="117"/>
      <c r="L229" s="117"/>
      <c r="M229" s="117"/>
      <c r="N229" s="117"/>
      <c r="O229" s="117"/>
      <c r="P229" s="117"/>
      <c r="Q229" s="117"/>
      <c r="R229" s="133"/>
      <c r="S229" s="117"/>
      <c r="T229" s="133"/>
      <c r="U229" s="133"/>
    </row>
    <row r="230" spans="1:21" s="73" customFormat="1" x14ac:dyDescent="0.25">
      <c r="A230" s="347"/>
      <c r="B230" s="347"/>
      <c r="C230" s="351"/>
      <c r="D230" s="118"/>
      <c r="E230" s="347"/>
      <c r="F230" s="117"/>
      <c r="G230" s="117">
        <v>6</v>
      </c>
      <c r="H230" s="117">
        <v>0.5</v>
      </c>
      <c r="I230" s="117"/>
      <c r="J230" s="114">
        <f t="shared" si="13"/>
        <v>3</v>
      </c>
      <c r="K230" s="117"/>
      <c r="L230" s="117"/>
      <c r="M230" s="117"/>
      <c r="N230" s="117"/>
      <c r="O230" s="117"/>
      <c r="P230" s="117"/>
      <c r="Q230" s="117"/>
      <c r="R230" s="133"/>
      <c r="S230" s="117"/>
      <c r="T230" s="133"/>
      <c r="U230" s="133"/>
    </row>
    <row r="231" spans="1:21" s="73" customFormat="1" x14ac:dyDescent="0.25">
      <c r="A231" s="347"/>
      <c r="B231" s="347"/>
      <c r="C231" s="351"/>
      <c r="D231" s="118"/>
      <c r="E231" s="347"/>
      <c r="F231" s="117"/>
      <c r="G231" s="117">
        <v>15.75</v>
      </c>
      <c r="H231" s="117">
        <v>0.5</v>
      </c>
      <c r="I231" s="117"/>
      <c r="J231" s="114">
        <f t="shared" si="13"/>
        <v>7.88</v>
      </c>
      <c r="K231" s="117"/>
      <c r="L231" s="117"/>
      <c r="M231" s="117"/>
      <c r="N231" s="117"/>
      <c r="O231" s="117"/>
      <c r="P231" s="117"/>
      <c r="Q231" s="117"/>
      <c r="R231" s="133"/>
      <c r="S231" s="117"/>
      <c r="T231" s="133"/>
      <c r="U231" s="133"/>
    </row>
    <row r="232" spans="1:21" s="73" customFormat="1" x14ac:dyDescent="0.25">
      <c r="A232" s="347"/>
      <c r="B232" s="347"/>
      <c r="C232" s="351"/>
      <c r="D232" s="121" t="s">
        <v>694</v>
      </c>
      <c r="E232" s="347"/>
      <c r="F232" s="117"/>
      <c r="G232" s="117">
        <f>11.6+3+3.4+5.2+2.4+5.2+2.8</f>
        <v>33.599999999999994</v>
      </c>
      <c r="H232" s="117"/>
      <c r="I232" s="117">
        <v>1.6</v>
      </c>
      <c r="J232" s="117">
        <f>ROUND(PRODUCT(F232:I232),2)</f>
        <v>53.76</v>
      </c>
      <c r="K232" s="117"/>
      <c r="L232" s="622"/>
      <c r="M232" s="117"/>
      <c r="N232" s="117"/>
      <c r="O232" s="622"/>
      <c r="P232" s="117"/>
      <c r="Q232" s="117"/>
      <c r="R232" s="254"/>
      <c r="S232" s="117"/>
      <c r="T232" s="133"/>
      <c r="U232" s="133"/>
    </row>
    <row r="233" spans="1:21" s="73" customFormat="1" x14ac:dyDescent="0.25">
      <c r="A233" s="347"/>
      <c r="B233" s="347"/>
      <c r="C233" s="351"/>
      <c r="D233" s="121"/>
      <c r="E233" s="347"/>
      <c r="F233" s="117"/>
      <c r="G233" s="117">
        <v>20</v>
      </c>
      <c r="H233" s="117"/>
      <c r="I233" s="117">
        <v>1.1000000000000001</v>
      </c>
      <c r="J233" s="117">
        <f>ROUND(PRODUCT(F233:I233),2)</f>
        <v>22</v>
      </c>
      <c r="K233" s="117"/>
      <c r="L233" s="622"/>
      <c r="M233" s="117"/>
      <c r="N233" s="117"/>
      <c r="O233" s="622"/>
      <c r="P233" s="117"/>
      <c r="Q233" s="117"/>
      <c r="R233" s="254"/>
      <c r="S233" s="117"/>
      <c r="T233" s="133"/>
      <c r="U233" s="133"/>
    </row>
    <row r="234" spans="1:21" s="73" customFormat="1" x14ac:dyDescent="0.25">
      <c r="A234" s="347"/>
      <c r="B234" s="347"/>
      <c r="C234" s="351"/>
      <c r="D234" s="121" t="s">
        <v>903</v>
      </c>
      <c r="E234" s="347"/>
      <c r="F234" s="117"/>
      <c r="G234" s="117">
        <f>55+5</f>
        <v>60</v>
      </c>
      <c r="H234" s="117"/>
      <c r="I234" s="117">
        <v>4</v>
      </c>
      <c r="J234" s="117">
        <f>ROUND(PRODUCT(F234:I234),2)</f>
        <v>240</v>
      </c>
      <c r="K234" s="117"/>
      <c r="L234" s="622"/>
      <c r="M234" s="117"/>
      <c r="N234" s="117"/>
      <c r="O234" s="622"/>
      <c r="P234" s="117"/>
      <c r="Q234" s="117"/>
      <c r="R234" s="254"/>
      <c r="S234" s="117"/>
      <c r="T234" s="133"/>
      <c r="U234" s="133"/>
    </row>
    <row r="235" spans="1:21" s="64" customFormat="1" x14ac:dyDescent="0.25">
      <c r="A235" s="343"/>
      <c r="B235" s="343"/>
      <c r="C235" s="343"/>
      <c r="D235" s="119" t="str">
        <f>"Total item "&amp;A193</f>
        <v>Total item 4.1</v>
      </c>
      <c r="E235" s="350"/>
      <c r="F235" s="114"/>
      <c r="G235" s="114"/>
      <c r="H235" s="114"/>
      <c r="I235" s="114"/>
      <c r="J235" s="120">
        <f>SUM(J194:J234)</f>
        <v>511.88</v>
      </c>
      <c r="K235" s="114"/>
      <c r="L235" s="114"/>
      <c r="M235" s="114"/>
      <c r="N235" s="114"/>
      <c r="O235" s="114"/>
      <c r="P235" s="114"/>
      <c r="Q235" s="114"/>
      <c r="R235" s="126"/>
      <c r="S235" s="114"/>
      <c r="T235" s="126"/>
      <c r="U235" s="126"/>
    </row>
    <row r="236" spans="1:21" s="64" customFormat="1" x14ac:dyDescent="0.25">
      <c r="A236" s="349"/>
      <c r="B236" s="343"/>
      <c r="C236" s="343"/>
      <c r="D236" s="119"/>
      <c r="E236" s="350"/>
      <c r="F236" s="114"/>
      <c r="G236" s="114"/>
      <c r="H236" s="114"/>
      <c r="I236" s="114"/>
      <c r="J236" s="113"/>
      <c r="K236" s="114"/>
      <c r="L236" s="114"/>
      <c r="M236" s="114"/>
      <c r="N236" s="114"/>
      <c r="O236" s="114"/>
      <c r="P236" s="114"/>
      <c r="Q236" s="114"/>
      <c r="R236" s="126"/>
      <c r="S236" s="114"/>
      <c r="T236" s="132"/>
      <c r="U236" s="132"/>
    </row>
    <row r="237" spans="1:21" s="73" customFormat="1" ht="66" customHeight="1" x14ac:dyDescent="0.25">
      <c r="A237" s="347" t="s">
        <v>144</v>
      </c>
      <c r="B237" s="347" t="s">
        <v>28</v>
      </c>
      <c r="C237" s="351">
        <v>104233</v>
      </c>
      <c r="D237" s="115" t="s">
        <v>525</v>
      </c>
      <c r="E237" s="347" t="s">
        <v>84</v>
      </c>
      <c r="F237" s="116"/>
      <c r="G237" s="116"/>
      <c r="H237" s="116"/>
      <c r="I237" s="116"/>
      <c r="J237" s="116"/>
      <c r="K237" s="117">
        <f>J239</f>
        <v>511.88</v>
      </c>
      <c r="L237" s="117" t="s">
        <v>526</v>
      </c>
      <c r="M237" s="117">
        <f>ROUND(L237*(1+$N$10),2)</f>
        <v>46.03</v>
      </c>
      <c r="N237" s="117">
        <f>TRUNC($K237*M237,2)</f>
        <v>23561.83</v>
      </c>
      <c r="O237" s="117" t="s">
        <v>527</v>
      </c>
      <c r="P237" s="117">
        <f>ROUND(O237*(1+$Q$10),2)</f>
        <v>46.53</v>
      </c>
      <c r="Q237" s="117">
        <f>TRUNC($K237*P237,2)</f>
        <v>23817.77</v>
      </c>
      <c r="R237" s="253"/>
      <c r="S237" s="117"/>
      <c r="T237" s="133"/>
      <c r="U237" s="133"/>
    </row>
    <row r="238" spans="1:21" s="73" customFormat="1" x14ac:dyDescent="0.25">
      <c r="A238" s="347"/>
      <c r="B238" s="347"/>
      <c r="C238" s="351"/>
      <c r="D238" s="118" t="s">
        <v>425</v>
      </c>
      <c r="E238" s="347"/>
      <c r="F238" s="117"/>
      <c r="G238" s="117">
        <f>J235</f>
        <v>511.88</v>
      </c>
      <c r="H238" s="116"/>
      <c r="I238" s="116"/>
      <c r="J238" s="114">
        <f>ROUND(PRODUCT(F238:I238),2)</f>
        <v>511.88</v>
      </c>
      <c r="K238" s="117"/>
      <c r="L238" s="117"/>
      <c r="M238" s="117"/>
      <c r="N238" s="117"/>
      <c r="O238" s="117"/>
      <c r="P238" s="117"/>
      <c r="Q238" s="117"/>
      <c r="R238" s="253"/>
      <c r="S238" s="117"/>
      <c r="T238" s="133"/>
      <c r="U238" s="133"/>
    </row>
    <row r="239" spans="1:21" s="64" customFormat="1" x14ac:dyDescent="0.25">
      <c r="A239" s="343"/>
      <c r="B239" s="343"/>
      <c r="C239" s="343"/>
      <c r="D239" s="119" t="str">
        <f>"Total item "&amp;A237</f>
        <v>Total item 4.2</v>
      </c>
      <c r="E239" s="350"/>
      <c r="F239" s="114"/>
      <c r="G239" s="114"/>
      <c r="H239" s="114"/>
      <c r="I239" s="114"/>
      <c r="J239" s="120">
        <f>SUM(J238:J238)</f>
        <v>511.88</v>
      </c>
      <c r="K239" s="114"/>
      <c r="L239" s="114"/>
      <c r="M239" s="114"/>
      <c r="N239" s="114"/>
      <c r="O239" s="114"/>
      <c r="P239" s="114"/>
      <c r="Q239" s="114"/>
      <c r="R239" s="126"/>
      <c r="S239" s="114"/>
      <c r="T239" s="126"/>
      <c r="U239" s="126"/>
    </row>
    <row r="240" spans="1:21" s="64" customFormat="1" x14ac:dyDescent="0.25">
      <c r="A240" s="349"/>
      <c r="B240" s="343"/>
      <c r="C240" s="343"/>
      <c r="D240" s="119"/>
      <c r="E240" s="350"/>
      <c r="F240" s="114"/>
      <c r="G240" s="114"/>
      <c r="H240" s="114"/>
      <c r="I240" s="114"/>
      <c r="J240" s="113"/>
      <c r="K240" s="114"/>
      <c r="L240" s="114"/>
      <c r="M240" s="114"/>
      <c r="N240" s="114"/>
      <c r="O240" s="114"/>
      <c r="P240" s="114"/>
      <c r="Q240" s="114"/>
      <c r="R240" s="126"/>
      <c r="S240" s="114"/>
      <c r="T240" s="132"/>
      <c r="U240" s="132"/>
    </row>
    <row r="241" spans="1:21" s="73" customFormat="1" ht="33" customHeight="1" x14ac:dyDescent="0.25">
      <c r="A241" s="347" t="s">
        <v>145</v>
      </c>
      <c r="B241" s="347" t="s">
        <v>136</v>
      </c>
      <c r="C241" s="351" t="s">
        <v>271</v>
      </c>
      <c r="D241" s="115" t="s">
        <v>678</v>
      </c>
      <c r="E241" s="347" t="s">
        <v>84</v>
      </c>
      <c r="F241" s="116"/>
      <c r="G241" s="116"/>
      <c r="H241" s="116"/>
      <c r="I241" s="116"/>
      <c r="J241" s="116"/>
      <c r="K241" s="117">
        <f>J278</f>
        <v>167.32</v>
      </c>
      <c r="L241" s="117">
        <f>COMPOSIÇÕES!H139</f>
        <v>184.73</v>
      </c>
      <c r="M241" s="117">
        <f>ROUND(L241*(1+$N$10),2)</f>
        <v>233.92</v>
      </c>
      <c r="N241" s="117">
        <f>TRUNC($K241*M241,2)</f>
        <v>39139.49</v>
      </c>
      <c r="O241" s="117">
        <f>COMPOSIÇÕES!J139</f>
        <v>187.63</v>
      </c>
      <c r="P241" s="117">
        <f>ROUND(O241*(1+$Q$10),2)</f>
        <v>226.09</v>
      </c>
      <c r="Q241" s="117">
        <f>TRUNC($K241*P241,2)</f>
        <v>37829.370000000003</v>
      </c>
      <c r="R241" s="253"/>
      <c r="S241" s="117"/>
      <c r="T241" s="133"/>
      <c r="U241" s="133"/>
    </row>
    <row r="242" spans="1:21" s="73" customFormat="1" x14ac:dyDescent="0.25">
      <c r="A242" s="347"/>
      <c r="B242" s="347"/>
      <c r="C242" s="351"/>
      <c r="D242" s="455" t="s">
        <v>691</v>
      </c>
      <c r="E242" s="347"/>
      <c r="F242" s="116"/>
      <c r="G242" s="116"/>
      <c r="H242" s="116"/>
      <c r="I242" s="116"/>
      <c r="J242" s="116"/>
      <c r="K242" s="117"/>
      <c r="L242" s="117"/>
      <c r="M242" s="117"/>
      <c r="N242" s="117"/>
      <c r="O242" s="117"/>
      <c r="P242" s="117"/>
      <c r="Q242" s="117"/>
      <c r="R242" s="253"/>
      <c r="S242" s="117"/>
      <c r="T242" s="133"/>
      <c r="U242" s="133"/>
    </row>
    <row r="243" spans="1:21" s="73" customFormat="1" x14ac:dyDescent="0.25">
      <c r="A243" s="347"/>
      <c r="B243" s="347"/>
      <c r="C243" s="351"/>
      <c r="D243" s="118" t="s">
        <v>689</v>
      </c>
      <c r="E243" s="347"/>
      <c r="F243" s="117">
        <v>2</v>
      </c>
      <c r="G243" s="117">
        <v>7.5</v>
      </c>
      <c r="H243" s="117"/>
      <c r="I243" s="117">
        <v>0.7</v>
      </c>
      <c r="J243" s="114">
        <f t="shared" ref="J243:J277" si="14">ROUND(PRODUCT(F243:I243),2)</f>
        <v>10.5</v>
      </c>
      <c r="K243" s="117"/>
      <c r="L243" s="117"/>
      <c r="M243" s="117"/>
      <c r="N243" s="117"/>
      <c r="O243" s="117"/>
      <c r="P243" s="117"/>
      <c r="Q243" s="117"/>
      <c r="R243" s="133"/>
      <c r="S243" s="117"/>
      <c r="T243" s="133"/>
      <c r="U243" s="133"/>
    </row>
    <row r="244" spans="1:21" s="73" customFormat="1" x14ac:dyDescent="0.25">
      <c r="A244" s="347"/>
      <c r="B244" s="347"/>
      <c r="C244" s="351"/>
      <c r="D244" s="118"/>
      <c r="E244" s="347"/>
      <c r="F244" s="117">
        <v>2</v>
      </c>
      <c r="G244" s="117">
        <v>7.85</v>
      </c>
      <c r="H244" s="117"/>
      <c r="I244" s="117">
        <v>0.7</v>
      </c>
      <c r="J244" s="114">
        <f t="shared" si="14"/>
        <v>10.99</v>
      </c>
      <c r="K244" s="117"/>
      <c r="L244" s="117"/>
      <c r="M244" s="117"/>
      <c r="N244" s="117"/>
      <c r="O244" s="117"/>
      <c r="P244" s="117"/>
      <c r="Q244" s="117"/>
      <c r="R244" s="133"/>
      <c r="S244" s="117"/>
      <c r="T244" s="133"/>
      <c r="U244" s="133"/>
    </row>
    <row r="245" spans="1:21" s="73" customFormat="1" x14ac:dyDescent="0.25">
      <c r="A245" s="347"/>
      <c r="B245" s="347"/>
      <c r="C245" s="351"/>
      <c r="D245" s="121"/>
      <c r="E245" s="347"/>
      <c r="F245" s="117">
        <v>2</v>
      </c>
      <c r="G245" s="117">
        <v>7.5</v>
      </c>
      <c r="H245" s="117"/>
      <c r="I245" s="117">
        <v>0.7</v>
      </c>
      <c r="J245" s="114">
        <f t="shared" si="14"/>
        <v>10.5</v>
      </c>
      <c r="K245" s="117"/>
      <c r="L245" s="117"/>
      <c r="M245" s="117"/>
      <c r="N245" s="117"/>
      <c r="O245" s="117"/>
      <c r="P245" s="117"/>
      <c r="Q245" s="117"/>
      <c r="R245" s="133"/>
      <c r="S245" s="117"/>
      <c r="T245" s="133"/>
      <c r="U245" s="133"/>
    </row>
    <row r="246" spans="1:21" s="73" customFormat="1" x14ac:dyDescent="0.25">
      <c r="A246" s="347"/>
      <c r="B246" s="347"/>
      <c r="C246" s="351"/>
      <c r="D246" s="118"/>
      <c r="E246" s="347"/>
      <c r="F246" s="117">
        <v>2</v>
      </c>
      <c r="G246" s="117">
        <v>2.5</v>
      </c>
      <c r="H246" s="117"/>
      <c r="I246" s="117">
        <v>0.7</v>
      </c>
      <c r="J246" s="114">
        <f t="shared" si="14"/>
        <v>3.5</v>
      </c>
      <c r="K246" s="117"/>
      <c r="L246" s="117"/>
      <c r="M246" s="117"/>
      <c r="N246" s="117"/>
      <c r="O246" s="117"/>
      <c r="P246" s="117"/>
      <c r="Q246" s="117"/>
      <c r="R246" s="133"/>
      <c r="S246" s="117"/>
      <c r="T246" s="133"/>
      <c r="U246" s="133"/>
    </row>
    <row r="247" spans="1:21" s="73" customFormat="1" x14ac:dyDescent="0.25">
      <c r="A247" s="347"/>
      <c r="B247" s="347"/>
      <c r="C247" s="351"/>
      <c r="D247" s="118"/>
      <c r="E247" s="347"/>
      <c r="F247" s="117">
        <v>2</v>
      </c>
      <c r="G247" s="117">
        <v>5</v>
      </c>
      <c r="H247" s="117"/>
      <c r="I247" s="117">
        <v>0.7</v>
      </c>
      <c r="J247" s="114">
        <f t="shared" si="14"/>
        <v>7</v>
      </c>
      <c r="K247" s="117"/>
      <c r="L247" s="117"/>
      <c r="M247" s="117"/>
      <c r="N247" s="117"/>
      <c r="O247" s="117"/>
      <c r="P247" s="117"/>
      <c r="Q247" s="117"/>
      <c r="R247" s="133"/>
      <c r="S247" s="117"/>
      <c r="T247" s="133"/>
      <c r="U247" s="133"/>
    </row>
    <row r="248" spans="1:21" s="73" customFormat="1" x14ac:dyDescent="0.25">
      <c r="A248" s="347"/>
      <c r="B248" s="347"/>
      <c r="C248" s="351"/>
      <c r="D248" s="118"/>
      <c r="E248" s="347"/>
      <c r="F248" s="117">
        <v>2</v>
      </c>
      <c r="G248" s="117">
        <v>4.5</v>
      </c>
      <c r="H248" s="117"/>
      <c r="I248" s="117">
        <v>0.7</v>
      </c>
      <c r="J248" s="114">
        <f t="shared" si="14"/>
        <v>6.3</v>
      </c>
      <c r="K248" s="117"/>
      <c r="L248" s="117"/>
      <c r="M248" s="117"/>
      <c r="N248" s="117"/>
      <c r="O248" s="117"/>
      <c r="P248" s="117"/>
      <c r="Q248" s="117"/>
      <c r="R248" s="133"/>
      <c r="S248" s="117"/>
      <c r="T248" s="133"/>
      <c r="U248" s="133"/>
    </row>
    <row r="249" spans="1:21" s="73" customFormat="1" x14ac:dyDescent="0.25">
      <c r="A249" s="347"/>
      <c r="B249" s="347"/>
      <c r="C249" s="351"/>
      <c r="D249" s="118"/>
      <c r="E249" s="347"/>
      <c r="F249" s="117">
        <v>2</v>
      </c>
      <c r="G249" s="117">
        <v>6</v>
      </c>
      <c r="H249" s="117"/>
      <c r="I249" s="117">
        <v>0.7</v>
      </c>
      <c r="J249" s="114">
        <f t="shared" si="14"/>
        <v>8.4</v>
      </c>
      <c r="K249" s="117"/>
      <c r="L249" s="117"/>
      <c r="M249" s="117"/>
      <c r="N249" s="117"/>
      <c r="O249" s="117"/>
      <c r="P249" s="117"/>
      <c r="Q249" s="117"/>
      <c r="R249" s="133"/>
      <c r="S249" s="117"/>
      <c r="T249" s="133"/>
      <c r="U249" s="133"/>
    </row>
    <row r="250" spans="1:21" s="73" customFormat="1" x14ac:dyDescent="0.25">
      <c r="A250" s="347"/>
      <c r="B250" s="347"/>
      <c r="C250" s="351"/>
      <c r="D250" s="118"/>
      <c r="E250" s="347"/>
      <c r="F250" s="117">
        <v>14</v>
      </c>
      <c r="G250" s="117">
        <v>0.5</v>
      </c>
      <c r="H250" s="117"/>
      <c r="I250" s="117">
        <v>0.7</v>
      </c>
      <c r="J250" s="114">
        <f t="shared" si="14"/>
        <v>4.9000000000000004</v>
      </c>
      <c r="K250" s="117"/>
      <c r="L250" s="117"/>
      <c r="M250" s="117"/>
      <c r="N250" s="117"/>
      <c r="O250" s="117"/>
      <c r="P250" s="117"/>
      <c r="Q250" s="117"/>
      <c r="R250" s="133"/>
      <c r="S250" s="117"/>
      <c r="T250" s="133"/>
      <c r="U250" s="133"/>
    </row>
    <row r="251" spans="1:21" s="73" customFormat="1" x14ac:dyDescent="0.25">
      <c r="A251" s="347"/>
      <c r="B251" s="347"/>
      <c r="C251" s="351"/>
      <c r="D251" s="118"/>
      <c r="E251" s="347"/>
      <c r="F251" s="117"/>
      <c r="G251" s="117">
        <v>7.5</v>
      </c>
      <c r="H251" s="117">
        <v>0.5</v>
      </c>
      <c r="I251" s="117"/>
      <c r="J251" s="114">
        <f t="shared" si="14"/>
        <v>3.75</v>
      </c>
      <c r="K251" s="117"/>
      <c r="L251" s="117"/>
      <c r="M251" s="117"/>
      <c r="N251" s="117"/>
      <c r="O251" s="117"/>
      <c r="P251" s="117"/>
      <c r="Q251" s="117"/>
      <c r="R251" s="133"/>
      <c r="S251" s="117"/>
      <c r="T251" s="133"/>
      <c r="U251" s="133"/>
    </row>
    <row r="252" spans="1:21" s="73" customFormat="1" x14ac:dyDescent="0.25">
      <c r="A252" s="347"/>
      <c r="B252" s="347"/>
      <c r="C252" s="351"/>
      <c r="D252" s="118"/>
      <c r="E252" s="347"/>
      <c r="F252" s="117"/>
      <c r="G252" s="117">
        <v>7.85</v>
      </c>
      <c r="H252" s="117">
        <v>0.5</v>
      </c>
      <c r="I252" s="117"/>
      <c r="J252" s="114">
        <f t="shared" si="14"/>
        <v>3.93</v>
      </c>
      <c r="K252" s="117"/>
      <c r="L252" s="117"/>
      <c r="M252" s="117"/>
      <c r="N252" s="117"/>
      <c r="O252" s="117"/>
      <c r="P252" s="117"/>
      <c r="Q252" s="117"/>
      <c r="R252" s="133"/>
      <c r="S252" s="117"/>
      <c r="T252" s="133"/>
      <c r="U252" s="133"/>
    </row>
    <row r="253" spans="1:21" s="73" customFormat="1" x14ac:dyDescent="0.25">
      <c r="A253" s="347"/>
      <c r="B253" s="347"/>
      <c r="C253" s="351"/>
      <c r="D253" s="118"/>
      <c r="E253" s="347"/>
      <c r="F253" s="117"/>
      <c r="G253" s="117">
        <v>7.5</v>
      </c>
      <c r="H253" s="117">
        <v>0.5</v>
      </c>
      <c r="I253" s="117"/>
      <c r="J253" s="114">
        <f t="shared" si="14"/>
        <v>3.75</v>
      </c>
      <c r="K253" s="117"/>
      <c r="L253" s="117"/>
      <c r="M253" s="117"/>
      <c r="N253" s="117"/>
      <c r="O253" s="117"/>
      <c r="P253" s="117"/>
      <c r="Q253" s="117"/>
      <c r="R253" s="133"/>
      <c r="S253" s="117"/>
      <c r="T253" s="133"/>
      <c r="U253" s="133"/>
    </row>
    <row r="254" spans="1:21" s="73" customFormat="1" x14ac:dyDescent="0.25">
      <c r="A254" s="347"/>
      <c r="B254" s="347"/>
      <c r="C254" s="351"/>
      <c r="D254" s="118"/>
      <c r="E254" s="347"/>
      <c r="F254" s="117"/>
      <c r="G254" s="117">
        <v>2.5</v>
      </c>
      <c r="H254" s="117">
        <v>0.5</v>
      </c>
      <c r="I254" s="117"/>
      <c r="J254" s="114">
        <f t="shared" si="14"/>
        <v>1.25</v>
      </c>
      <c r="K254" s="117"/>
      <c r="L254" s="117"/>
      <c r="M254" s="117"/>
      <c r="N254" s="117"/>
      <c r="O254" s="117"/>
      <c r="P254" s="117"/>
      <c r="Q254" s="117"/>
      <c r="R254" s="133"/>
      <c r="S254" s="117"/>
      <c r="T254" s="133"/>
      <c r="U254" s="133"/>
    </row>
    <row r="255" spans="1:21" s="73" customFormat="1" x14ac:dyDescent="0.25">
      <c r="A255" s="347"/>
      <c r="B255" s="347"/>
      <c r="C255" s="351"/>
      <c r="D255" s="118"/>
      <c r="E255" s="347"/>
      <c r="F255" s="117"/>
      <c r="G255" s="117">
        <v>5</v>
      </c>
      <c r="H255" s="117">
        <v>0.5</v>
      </c>
      <c r="I255" s="117"/>
      <c r="J255" s="114">
        <f t="shared" si="14"/>
        <v>2.5</v>
      </c>
      <c r="K255" s="117"/>
      <c r="L255" s="117"/>
      <c r="M255" s="117"/>
      <c r="N255" s="117"/>
      <c r="O255" s="117"/>
      <c r="P255" s="117"/>
      <c r="Q255" s="117"/>
      <c r="R255" s="133"/>
      <c r="S255" s="117"/>
      <c r="T255" s="133"/>
      <c r="U255" s="133"/>
    </row>
    <row r="256" spans="1:21" s="73" customFormat="1" x14ac:dyDescent="0.25">
      <c r="A256" s="347"/>
      <c r="B256" s="347"/>
      <c r="C256" s="351"/>
      <c r="D256" s="118"/>
      <c r="E256" s="347"/>
      <c r="F256" s="117"/>
      <c r="G256" s="117">
        <v>4.5</v>
      </c>
      <c r="H256" s="117">
        <v>0.5</v>
      </c>
      <c r="I256" s="117"/>
      <c r="J256" s="114">
        <f t="shared" si="14"/>
        <v>2.25</v>
      </c>
      <c r="K256" s="117"/>
      <c r="L256" s="117"/>
      <c r="M256" s="117"/>
      <c r="N256" s="117"/>
      <c r="O256" s="117"/>
      <c r="P256" s="117"/>
      <c r="Q256" s="117"/>
      <c r="R256" s="133"/>
      <c r="S256" s="117"/>
      <c r="T256" s="133"/>
      <c r="U256" s="133"/>
    </row>
    <row r="257" spans="1:21" s="73" customFormat="1" x14ac:dyDescent="0.25">
      <c r="A257" s="347"/>
      <c r="B257" s="347"/>
      <c r="C257" s="351"/>
      <c r="D257" s="118"/>
      <c r="E257" s="347"/>
      <c r="F257" s="117"/>
      <c r="G257" s="117">
        <v>6</v>
      </c>
      <c r="H257" s="117">
        <v>0.5</v>
      </c>
      <c r="I257" s="117"/>
      <c r="J257" s="114">
        <f t="shared" si="14"/>
        <v>3</v>
      </c>
      <c r="K257" s="117"/>
      <c r="L257" s="117"/>
      <c r="M257" s="117"/>
      <c r="N257" s="117"/>
      <c r="O257" s="117"/>
      <c r="P257" s="117"/>
      <c r="Q257" s="117"/>
      <c r="R257" s="133"/>
      <c r="S257" s="117"/>
      <c r="T257" s="133"/>
      <c r="U257" s="133"/>
    </row>
    <row r="258" spans="1:21" s="73" customFormat="1" x14ac:dyDescent="0.25">
      <c r="A258" s="347"/>
      <c r="B258" s="347"/>
      <c r="C258" s="351"/>
      <c r="D258" s="118" t="s">
        <v>690</v>
      </c>
      <c r="E258" s="347"/>
      <c r="F258" s="117"/>
      <c r="G258" s="117">
        <v>8.69</v>
      </c>
      <c r="H258" s="117"/>
      <c r="I258" s="117">
        <v>0.7</v>
      </c>
      <c r="J258" s="114">
        <f t="shared" si="14"/>
        <v>6.08</v>
      </c>
      <c r="K258" s="117"/>
      <c r="L258" s="117"/>
      <c r="M258" s="117"/>
      <c r="N258" s="117"/>
      <c r="O258" s="117"/>
      <c r="P258" s="117"/>
      <c r="Q258" s="117"/>
      <c r="R258" s="133"/>
      <c r="S258" s="117"/>
      <c r="T258" s="133"/>
      <c r="U258" s="133"/>
    </row>
    <row r="259" spans="1:21" s="73" customFormat="1" x14ac:dyDescent="0.25">
      <c r="A259" s="347"/>
      <c r="B259" s="347"/>
      <c r="C259" s="351"/>
      <c r="D259" s="118"/>
      <c r="E259" s="347"/>
      <c r="F259" s="117"/>
      <c r="G259" s="117">
        <v>3.72</v>
      </c>
      <c r="H259" s="117"/>
      <c r="I259" s="117">
        <v>0.7</v>
      </c>
      <c r="J259" s="114">
        <f t="shared" si="14"/>
        <v>2.6</v>
      </c>
      <c r="K259" s="117"/>
      <c r="L259" s="117"/>
      <c r="M259" s="117"/>
      <c r="N259" s="117"/>
      <c r="O259" s="117"/>
      <c r="P259" s="117"/>
      <c r="Q259" s="117"/>
      <c r="R259" s="133"/>
      <c r="S259" s="117"/>
      <c r="T259" s="133"/>
      <c r="U259" s="133"/>
    </row>
    <row r="260" spans="1:21" s="73" customFormat="1" x14ac:dyDescent="0.25">
      <c r="A260" s="347"/>
      <c r="B260" s="347"/>
      <c r="C260" s="351"/>
      <c r="D260" s="118"/>
      <c r="E260" s="347"/>
      <c r="F260" s="117"/>
      <c r="G260" s="117">
        <v>5</v>
      </c>
      <c r="H260" s="117"/>
      <c r="I260" s="117">
        <v>0.7</v>
      </c>
      <c r="J260" s="114">
        <f t="shared" si="14"/>
        <v>3.5</v>
      </c>
      <c r="K260" s="117"/>
      <c r="L260" s="117"/>
      <c r="M260" s="117"/>
      <c r="N260" s="117"/>
      <c r="O260" s="117"/>
      <c r="P260" s="117"/>
      <c r="Q260" s="117"/>
      <c r="R260" s="133"/>
      <c r="S260" s="117"/>
      <c r="T260" s="133"/>
      <c r="U260" s="133"/>
    </row>
    <row r="261" spans="1:21" s="73" customFormat="1" x14ac:dyDescent="0.25">
      <c r="A261" s="347"/>
      <c r="B261" s="347"/>
      <c r="C261" s="351"/>
      <c r="D261" s="118"/>
      <c r="E261" s="347"/>
      <c r="F261" s="117"/>
      <c r="G261" s="117">
        <v>4.9000000000000004</v>
      </c>
      <c r="H261" s="117"/>
      <c r="I261" s="117">
        <v>0.7</v>
      </c>
      <c r="J261" s="114">
        <f t="shared" si="14"/>
        <v>3.43</v>
      </c>
      <c r="K261" s="117"/>
      <c r="L261" s="117"/>
      <c r="M261" s="117"/>
      <c r="N261" s="117"/>
      <c r="O261" s="117"/>
      <c r="P261" s="117"/>
      <c r="Q261" s="117"/>
      <c r="R261" s="133"/>
      <c r="S261" s="117"/>
      <c r="T261" s="133"/>
      <c r="U261" s="133"/>
    </row>
    <row r="262" spans="1:21" s="73" customFormat="1" x14ac:dyDescent="0.25">
      <c r="A262" s="347"/>
      <c r="B262" s="347"/>
      <c r="C262" s="351"/>
      <c r="D262" s="118"/>
      <c r="E262" s="347"/>
      <c r="F262" s="117"/>
      <c r="G262" s="117">
        <v>4.2</v>
      </c>
      <c r="H262" s="117"/>
      <c r="I262" s="117">
        <v>0.7</v>
      </c>
      <c r="J262" s="114">
        <f t="shared" si="14"/>
        <v>2.94</v>
      </c>
      <c r="K262" s="117"/>
      <c r="L262" s="117"/>
      <c r="M262" s="117"/>
      <c r="N262" s="117"/>
      <c r="O262" s="117"/>
      <c r="P262" s="117"/>
      <c r="Q262" s="117"/>
      <c r="R262" s="133"/>
      <c r="S262" s="117"/>
      <c r="T262" s="133"/>
      <c r="U262" s="133"/>
    </row>
    <row r="263" spans="1:21" s="73" customFormat="1" x14ac:dyDescent="0.25">
      <c r="A263" s="347"/>
      <c r="B263" s="347"/>
      <c r="C263" s="351"/>
      <c r="D263" s="118"/>
      <c r="E263" s="347"/>
      <c r="F263" s="117"/>
      <c r="G263" s="117">
        <v>4.8</v>
      </c>
      <c r="H263" s="117"/>
      <c r="I263" s="117">
        <v>0.7</v>
      </c>
      <c r="J263" s="114">
        <f t="shared" si="14"/>
        <v>3.36</v>
      </c>
      <c r="K263" s="117"/>
      <c r="L263" s="117"/>
      <c r="M263" s="117"/>
      <c r="N263" s="117"/>
      <c r="O263" s="117"/>
      <c r="P263" s="117"/>
      <c r="Q263" s="117"/>
      <c r="R263" s="133"/>
      <c r="S263" s="117"/>
      <c r="T263" s="133"/>
      <c r="U263" s="133"/>
    </row>
    <row r="264" spans="1:21" s="73" customFormat="1" x14ac:dyDescent="0.25">
      <c r="A264" s="347"/>
      <c r="B264" s="347"/>
      <c r="C264" s="351"/>
      <c r="D264" s="118"/>
      <c r="E264" s="347"/>
      <c r="F264" s="117"/>
      <c r="G264" s="117">
        <v>8.9</v>
      </c>
      <c r="H264" s="117"/>
      <c r="I264" s="117">
        <v>0.7</v>
      </c>
      <c r="J264" s="114">
        <f t="shared" si="14"/>
        <v>6.23</v>
      </c>
      <c r="K264" s="117"/>
      <c r="L264" s="117"/>
      <c r="M264" s="117"/>
      <c r="N264" s="117"/>
      <c r="O264" s="117"/>
      <c r="P264" s="117"/>
      <c r="Q264" s="117"/>
      <c r="R264" s="133"/>
      <c r="S264" s="117"/>
      <c r="T264" s="133"/>
      <c r="U264" s="133"/>
    </row>
    <row r="265" spans="1:21" s="73" customFormat="1" x14ac:dyDescent="0.25">
      <c r="A265" s="347"/>
      <c r="B265" s="347"/>
      <c r="C265" s="351"/>
      <c r="D265" s="118"/>
      <c r="E265" s="347"/>
      <c r="F265" s="117"/>
      <c r="G265" s="117">
        <v>8.6999999999999993</v>
      </c>
      <c r="H265" s="117"/>
      <c r="I265" s="117">
        <v>0.7</v>
      </c>
      <c r="J265" s="114">
        <f t="shared" si="14"/>
        <v>6.09</v>
      </c>
      <c r="K265" s="117"/>
      <c r="L265" s="117"/>
      <c r="M265" s="117"/>
      <c r="N265" s="117"/>
      <c r="O265" s="117"/>
      <c r="P265" s="117"/>
      <c r="Q265" s="117"/>
      <c r="R265" s="133"/>
      <c r="S265" s="117"/>
      <c r="T265" s="133"/>
      <c r="U265" s="133"/>
    </row>
    <row r="266" spans="1:21" s="73" customFormat="1" x14ac:dyDescent="0.25">
      <c r="A266" s="347"/>
      <c r="B266" s="347"/>
      <c r="C266" s="351"/>
      <c r="D266" s="118"/>
      <c r="E266" s="347"/>
      <c r="F266" s="117"/>
      <c r="G266" s="117">
        <v>6</v>
      </c>
      <c r="H266" s="117"/>
      <c r="I266" s="117">
        <v>0.7</v>
      </c>
      <c r="J266" s="114">
        <f t="shared" si="14"/>
        <v>4.2</v>
      </c>
      <c r="K266" s="117"/>
      <c r="L266" s="117"/>
      <c r="M266" s="117"/>
      <c r="N266" s="117"/>
      <c r="O266" s="117"/>
      <c r="P266" s="117"/>
      <c r="Q266" s="117"/>
      <c r="R266" s="133"/>
      <c r="S266" s="117"/>
      <c r="T266" s="133"/>
      <c r="U266" s="133"/>
    </row>
    <row r="267" spans="1:21" s="73" customFormat="1" x14ac:dyDescent="0.25">
      <c r="A267" s="347"/>
      <c r="B267" s="347"/>
      <c r="C267" s="351"/>
      <c r="D267" s="118"/>
      <c r="E267" s="347"/>
      <c r="F267" s="117"/>
      <c r="G267" s="117">
        <v>15.75</v>
      </c>
      <c r="H267" s="117"/>
      <c r="I267" s="117">
        <v>0.7</v>
      </c>
      <c r="J267" s="114">
        <f t="shared" si="14"/>
        <v>11.03</v>
      </c>
      <c r="K267" s="117"/>
      <c r="L267" s="117"/>
      <c r="M267" s="117"/>
      <c r="N267" s="117"/>
      <c r="O267" s="117"/>
      <c r="P267" s="117"/>
      <c r="Q267" s="117"/>
      <c r="R267" s="133"/>
      <c r="S267" s="117"/>
      <c r="T267" s="133"/>
      <c r="U267" s="133"/>
    </row>
    <row r="268" spans="1:21" s="73" customFormat="1" x14ac:dyDescent="0.25">
      <c r="A268" s="347"/>
      <c r="B268" s="347"/>
      <c r="C268" s="351"/>
      <c r="D268" s="118"/>
      <c r="E268" s="347"/>
      <c r="F268" s="117"/>
      <c r="G268" s="117">
        <v>8.69</v>
      </c>
      <c r="H268" s="117">
        <v>0.5</v>
      </c>
      <c r="I268" s="117"/>
      <c r="J268" s="114">
        <f t="shared" si="14"/>
        <v>4.3499999999999996</v>
      </c>
      <c r="K268" s="117"/>
      <c r="L268" s="117"/>
      <c r="M268" s="117"/>
      <c r="N268" s="117"/>
      <c r="O268" s="117"/>
      <c r="P268" s="117"/>
      <c r="Q268" s="117"/>
      <c r="R268" s="133"/>
      <c r="S268" s="117"/>
      <c r="T268" s="133"/>
      <c r="U268" s="133"/>
    </row>
    <row r="269" spans="1:21" s="73" customFormat="1" x14ac:dyDescent="0.25">
      <c r="A269" s="347"/>
      <c r="B269" s="347"/>
      <c r="C269" s="351"/>
      <c r="D269" s="118"/>
      <c r="E269" s="347"/>
      <c r="F269" s="117"/>
      <c r="G269" s="117">
        <v>3.72</v>
      </c>
      <c r="H269" s="117">
        <v>0.5</v>
      </c>
      <c r="I269" s="117"/>
      <c r="J269" s="114">
        <f t="shared" si="14"/>
        <v>1.86</v>
      </c>
      <c r="K269" s="117"/>
      <c r="L269" s="117"/>
      <c r="M269" s="117"/>
      <c r="N269" s="117"/>
      <c r="O269" s="117"/>
      <c r="P269" s="117"/>
      <c r="Q269" s="117"/>
      <c r="R269" s="133"/>
      <c r="S269" s="117"/>
      <c r="T269" s="133"/>
      <c r="U269" s="133"/>
    </row>
    <row r="270" spans="1:21" s="73" customFormat="1" x14ac:dyDescent="0.25">
      <c r="A270" s="347"/>
      <c r="B270" s="347"/>
      <c r="C270" s="351"/>
      <c r="D270" s="118"/>
      <c r="E270" s="347"/>
      <c r="F270" s="117"/>
      <c r="G270" s="117">
        <v>5</v>
      </c>
      <c r="H270" s="117">
        <v>0.5</v>
      </c>
      <c r="I270" s="117"/>
      <c r="J270" s="114">
        <f t="shared" si="14"/>
        <v>2.5</v>
      </c>
      <c r="K270" s="117"/>
      <c r="L270" s="117"/>
      <c r="M270" s="117"/>
      <c r="N270" s="117"/>
      <c r="O270" s="117"/>
      <c r="P270" s="117"/>
      <c r="Q270" s="117"/>
      <c r="R270" s="133"/>
      <c r="S270" s="117"/>
      <c r="T270" s="133"/>
      <c r="U270" s="133"/>
    </row>
    <row r="271" spans="1:21" s="73" customFormat="1" x14ac:dyDescent="0.25">
      <c r="A271" s="347"/>
      <c r="B271" s="347"/>
      <c r="C271" s="351"/>
      <c r="D271" s="118"/>
      <c r="E271" s="347"/>
      <c r="F271" s="117"/>
      <c r="G271" s="117">
        <v>4.9000000000000004</v>
      </c>
      <c r="H271" s="117">
        <v>0.5</v>
      </c>
      <c r="I271" s="117"/>
      <c r="J271" s="114">
        <f t="shared" si="14"/>
        <v>2.4500000000000002</v>
      </c>
      <c r="K271" s="117"/>
      <c r="L271" s="117"/>
      <c r="M271" s="117"/>
      <c r="N271" s="117"/>
      <c r="O271" s="117"/>
      <c r="P271" s="117"/>
      <c r="Q271" s="117"/>
      <c r="R271" s="133"/>
      <c r="S271" s="117"/>
      <c r="T271" s="133"/>
      <c r="U271" s="133"/>
    </row>
    <row r="272" spans="1:21" s="73" customFormat="1" x14ac:dyDescent="0.25">
      <c r="A272" s="347"/>
      <c r="B272" s="347"/>
      <c r="C272" s="351"/>
      <c r="D272" s="118"/>
      <c r="E272" s="347"/>
      <c r="F272" s="117"/>
      <c r="G272" s="117">
        <v>4.2</v>
      </c>
      <c r="H272" s="117">
        <v>0.5</v>
      </c>
      <c r="I272" s="117"/>
      <c r="J272" s="114">
        <f t="shared" si="14"/>
        <v>2.1</v>
      </c>
      <c r="K272" s="117"/>
      <c r="L272" s="117"/>
      <c r="M272" s="117"/>
      <c r="N272" s="117"/>
      <c r="O272" s="117"/>
      <c r="P272" s="117"/>
      <c r="Q272" s="117"/>
      <c r="R272" s="133"/>
      <c r="S272" s="117"/>
      <c r="T272" s="133"/>
      <c r="U272" s="133"/>
    </row>
    <row r="273" spans="1:21" s="73" customFormat="1" x14ac:dyDescent="0.25">
      <c r="A273" s="347"/>
      <c r="B273" s="347"/>
      <c r="C273" s="351"/>
      <c r="D273" s="118"/>
      <c r="E273" s="347"/>
      <c r="F273" s="117"/>
      <c r="G273" s="117">
        <v>4.8</v>
      </c>
      <c r="H273" s="117">
        <v>0.5</v>
      </c>
      <c r="I273" s="117"/>
      <c r="J273" s="114">
        <f t="shared" si="14"/>
        <v>2.4</v>
      </c>
      <c r="K273" s="117"/>
      <c r="L273" s="117"/>
      <c r="M273" s="117"/>
      <c r="N273" s="117"/>
      <c r="O273" s="117"/>
      <c r="P273" s="117"/>
      <c r="Q273" s="117"/>
      <c r="R273" s="133"/>
      <c r="S273" s="117"/>
      <c r="T273" s="133"/>
      <c r="U273" s="133"/>
    </row>
    <row r="274" spans="1:21" s="73" customFormat="1" x14ac:dyDescent="0.25">
      <c r="A274" s="347"/>
      <c r="B274" s="347"/>
      <c r="C274" s="351"/>
      <c r="D274" s="118"/>
      <c r="E274" s="347"/>
      <c r="F274" s="117"/>
      <c r="G274" s="117">
        <v>8.9</v>
      </c>
      <c r="H274" s="117">
        <v>0.5</v>
      </c>
      <c r="I274" s="117"/>
      <c r="J274" s="114">
        <f t="shared" si="14"/>
        <v>4.45</v>
      </c>
      <c r="K274" s="117"/>
      <c r="L274" s="117"/>
      <c r="M274" s="117"/>
      <c r="N274" s="117"/>
      <c r="O274" s="117"/>
      <c r="P274" s="117"/>
      <c r="Q274" s="117"/>
      <c r="R274" s="133"/>
      <c r="S274" s="117"/>
      <c r="T274" s="133"/>
      <c r="U274" s="133"/>
    </row>
    <row r="275" spans="1:21" s="73" customFormat="1" x14ac:dyDescent="0.25">
      <c r="A275" s="347"/>
      <c r="B275" s="347"/>
      <c r="C275" s="351"/>
      <c r="D275" s="118"/>
      <c r="E275" s="347"/>
      <c r="F275" s="117"/>
      <c r="G275" s="117">
        <v>8.6999999999999993</v>
      </c>
      <c r="H275" s="117">
        <v>0.5</v>
      </c>
      <c r="I275" s="117"/>
      <c r="J275" s="114">
        <f t="shared" si="14"/>
        <v>4.3499999999999996</v>
      </c>
      <c r="K275" s="117"/>
      <c r="L275" s="117"/>
      <c r="M275" s="117"/>
      <c r="N275" s="117"/>
      <c r="O275" s="117"/>
      <c r="P275" s="117"/>
      <c r="Q275" s="117"/>
      <c r="R275" s="133"/>
      <c r="S275" s="117"/>
      <c r="T275" s="133"/>
      <c r="U275" s="133"/>
    </row>
    <row r="276" spans="1:21" s="73" customFormat="1" x14ac:dyDescent="0.25">
      <c r="A276" s="347"/>
      <c r="B276" s="347"/>
      <c r="C276" s="351"/>
      <c r="D276" s="118"/>
      <c r="E276" s="347"/>
      <c r="F276" s="117"/>
      <c r="G276" s="117">
        <v>6</v>
      </c>
      <c r="H276" s="117">
        <v>0.5</v>
      </c>
      <c r="I276" s="117"/>
      <c r="J276" s="114">
        <f t="shared" si="14"/>
        <v>3</v>
      </c>
      <c r="K276" s="117"/>
      <c r="L276" s="117"/>
      <c r="M276" s="117"/>
      <c r="N276" s="117"/>
      <c r="O276" s="117"/>
      <c r="P276" s="117"/>
      <c r="Q276" s="117"/>
      <c r="R276" s="133"/>
      <c r="S276" s="117"/>
      <c r="T276" s="133"/>
      <c r="U276" s="133"/>
    </row>
    <row r="277" spans="1:21" s="73" customFormat="1" x14ac:dyDescent="0.25">
      <c r="A277" s="347"/>
      <c r="B277" s="347"/>
      <c r="C277" s="351"/>
      <c r="D277" s="118"/>
      <c r="E277" s="347"/>
      <c r="F277" s="117"/>
      <c r="G277" s="117">
        <v>15.75</v>
      </c>
      <c r="H277" s="117">
        <v>0.5</v>
      </c>
      <c r="I277" s="117"/>
      <c r="J277" s="114">
        <f t="shared" si="14"/>
        <v>7.88</v>
      </c>
      <c r="K277" s="117"/>
      <c r="L277" s="117"/>
      <c r="M277" s="117"/>
      <c r="N277" s="117"/>
      <c r="O277" s="117"/>
      <c r="P277" s="117"/>
      <c r="Q277" s="117"/>
      <c r="R277" s="133"/>
      <c r="S277" s="117"/>
      <c r="T277" s="133"/>
      <c r="U277" s="133"/>
    </row>
    <row r="278" spans="1:21" s="64" customFormat="1" x14ac:dyDescent="0.25">
      <c r="A278" s="343"/>
      <c r="B278" s="343"/>
      <c r="C278" s="343"/>
      <c r="D278" s="119" t="str">
        <f>"Total item "&amp;A241</f>
        <v>Total item 4.3</v>
      </c>
      <c r="E278" s="350"/>
      <c r="F278" s="114"/>
      <c r="G278" s="114"/>
      <c r="H278" s="114"/>
      <c r="I278" s="114"/>
      <c r="J278" s="120">
        <f>SUM(J242:J277)</f>
        <v>167.32</v>
      </c>
      <c r="K278" s="114"/>
      <c r="L278" s="114"/>
      <c r="M278" s="114"/>
      <c r="N278" s="114"/>
      <c r="O278" s="114"/>
      <c r="P278" s="114"/>
      <c r="Q278" s="114"/>
      <c r="R278" s="126"/>
      <c r="S278" s="114"/>
      <c r="T278" s="126"/>
      <c r="U278" s="126"/>
    </row>
    <row r="279" spans="1:21" s="64" customFormat="1" x14ac:dyDescent="0.25">
      <c r="A279" s="349"/>
      <c r="B279" s="343"/>
      <c r="C279" s="343"/>
      <c r="D279" s="119"/>
      <c r="E279" s="350"/>
      <c r="F279" s="114"/>
      <c r="G279" s="114"/>
      <c r="H279" s="114"/>
      <c r="I279" s="114"/>
      <c r="J279" s="113"/>
      <c r="K279" s="114"/>
      <c r="L279" s="114"/>
      <c r="M279" s="114"/>
      <c r="N279" s="114"/>
      <c r="O279" s="114"/>
      <c r="P279" s="114"/>
      <c r="Q279" s="114"/>
      <c r="R279" s="126"/>
      <c r="S279" s="114"/>
      <c r="T279" s="132"/>
      <c r="U279" s="132"/>
    </row>
    <row r="280" spans="1:21" s="73" customFormat="1" ht="52.5" customHeight="1" x14ac:dyDescent="0.25">
      <c r="A280" s="347" t="s">
        <v>695</v>
      </c>
      <c r="B280" s="347" t="s">
        <v>136</v>
      </c>
      <c r="C280" s="351" t="s">
        <v>273</v>
      </c>
      <c r="D280" s="115" t="s">
        <v>581</v>
      </c>
      <c r="E280" s="347" t="s">
        <v>84</v>
      </c>
      <c r="F280" s="116"/>
      <c r="G280" s="116"/>
      <c r="H280" s="116"/>
      <c r="I280" s="116"/>
      <c r="J280" s="116"/>
      <c r="K280" s="117">
        <f>J284</f>
        <v>315.76</v>
      </c>
      <c r="L280" s="117">
        <f>COMPOSIÇÕES!H155</f>
        <v>261.01</v>
      </c>
      <c r="M280" s="117">
        <f>ROUND(L280*(1+$N$10),2)</f>
        <v>330.52</v>
      </c>
      <c r="N280" s="117">
        <f>TRUNC($K280*M280,2)</f>
        <v>104364.99</v>
      </c>
      <c r="O280" s="117">
        <f>COMPOSIÇÕES!J155</f>
        <v>262.87</v>
      </c>
      <c r="P280" s="117">
        <f>ROUND(O280*(1+$Q$10),2)</f>
        <v>316.76</v>
      </c>
      <c r="Q280" s="117">
        <f>TRUNC($K280*P280,2)</f>
        <v>100020.13</v>
      </c>
      <c r="R280" s="253"/>
      <c r="S280" s="117"/>
      <c r="T280" s="133"/>
      <c r="U280" s="133"/>
    </row>
    <row r="281" spans="1:21" s="73" customFormat="1" x14ac:dyDescent="0.25">
      <c r="A281" s="347"/>
      <c r="B281" s="347"/>
      <c r="C281" s="351"/>
      <c r="D281" s="121" t="s">
        <v>693</v>
      </c>
      <c r="E281" s="347"/>
      <c r="F281" s="117"/>
      <c r="G281" s="117">
        <f>11.6+3+3.4+5.2+2.4+5.2+2.8</f>
        <v>33.599999999999994</v>
      </c>
      <c r="H281" s="117"/>
      <c r="I281" s="117">
        <v>1.6</v>
      </c>
      <c r="J281" s="117">
        <f>ROUND(PRODUCT(F281:I281),2)</f>
        <v>53.76</v>
      </c>
      <c r="K281" s="117"/>
      <c r="L281" s="622"/>
      <c r="M281" s="117"/>
      <c r="N281" s="117"/>
      <c r="O281" s="622"/>
      <c r="P281" s="117"/>
      <c r="Q281" s="117"/>
      <c r="R281" s="254"/>
      <c r="S281" s="117"/>
      <c r="T281" s="133"/>
      <c r="U281" s="133"/>
    </row>
    <row r="282" spans="1:21" s="73" customFormat="1" x14ac:dyDescent="0.25">
      <c r="A282" s="347"/>
      <c r="B282" s="347"/>
      <c r="C282" s="351"/>
      <c r="D282" s="121"/>
      <c r="E282" s="347"/>
      <c r="F282" s="117"/>
      <c r="G282" s="117">
        <v>20</v>
      </c>
      <c r="H282" s="117"/>
      <c r="I282" s="117">
        <v>1.1000000000000001</v>
      </c>
      <c r="J282" s="117">
        <f>ROUND(PRODUCT(F282:I282),2)</f>
        <v>22</v>
      </c>
      <c r="K282" s="117"/>
      <c r="L282" s="622"/>
      <c r="M282" s="117"/>
      <c r="N282" s="117"/>
      <c r="O282" s="622"/>
      <c r="P282" s="117"/>
      <c r="Q282" s="117"/>
      <c r="R282" s="254"/>
      <c r="S282" s="117"/>
      <c r="T282" s="133"/>
      <c r="U282" s="133"/>
    </row>
    <row r="283" spans="1:21" s="73" customFormat="1" x14ac:dyDescent="0.25">
      <c r="A283" s="347"/>
      <c r="B283" s="347"/>
      <c r="C283" s="351"/>
      <c r="D283" s="121" t="s">
        <v>903</v>
      </c>
      <c r="E283" s="347"/>
      <c r="F283" s="117"/>
      <c r="G283" s="117">
        <f>55+5</f>
        <v>60</v>
      </c>
      <c r="H283" s="117"/>
      <c r="I283" s="117">
        <v>4</v>
      </c>
      <c r="J283" s="117">
        <f>ROUND(PRODUCT(F283:I283),2)</f>
        <v>240</v>
      </c>
      <c r="K283" s="117"/>
      <c r="L283" s="622"/>
      <c r="M283" s="117"/>
      <c r="N283" s="117"/>
      <c r="O283" s="622"/>
      <c r="P283" s="117"/>
      <c r="Q283" s="117"/>
      <c r="R283" s="254"/>
      <c r="S283" s="117"/>
      <c r="T283" s="133"/>
      <c r="U283" s="133"/>
    </row>
    <row r="284" spans="1:21" s="64" customFormat="1" x14ac:dyDescent="0.25">
      <c r="A284" s="343"/>
      <c r="B284" s="343"/>
      <c r="C284" s="343"/>
      <c r="D284" s="119" t="str">
        <f>"Total item "&amp;A280</f>
        <v>Total item 4.4</v>
      </c>
      <c r="E284" s="350"/>
      <c r="F284" s="114"/>
      <c r="G284" s="114"/>
      <c r="H284" s="114"/>
      <c r="I284" s="114"/>
      <c r="J284" s="120">
        <f>SUM(J281:J283)</f>
        <v>315.76</v>
      </c>
      <c r="K284" s="114"/>
      <c r="L284" s="114"/>
      <c r="M284" s="114"/>
      <c r="N284" s="114"/>
      <c r="O284" s="114"/>
      <c r="P284" s="114"/>
      <c r="Q284" s="114"/>
      <c r="R284" s="126"/>
      <c r="S284" s="114"/>
      <c r="T284" s="126"/>
      <c r="U284" s="126"/>
    </row>
    <row r="285" spans="1:21" x14ac:dyDescent="0.25">
      <c r="A285" s="344"/>
      <c r="B285" s="345"/>
      <c r="C285" s="345"/>
      <c r="D285" s="123"/>
      <c r="E285" s="346"/>
      <c r="F285" s="124"/>
      <c r="G285" s="124"/>
      <c r="H285" s="124"/>
      <c r="I285" s="124"/>
      <c r="J285" s="125"/>
      <c r="K285" s="124"/>
      <c r="L285" s="124"/>
      <c r="M285" s="124"/>
      <c r="N285" s="124"/>
      <c r="O285" s="124"/>
      <c r="P285" s="124"/>
      <c r="Q285" s="124"/>
      <c r="S285" s="124"/>
      <c r="T285" s="135"/>
      <c r="U285" s="135"/>
    </row>
    <row r="286" spans="1:21" s="221" customFormat="1" ht="12.75" x14ac:dyDescent="0.25">
      <c r="A286" s="623" t="s">
        <v>10</v>
      </c>
      <c r="B286" s="348"/>
      <c r="C286" s="348"/>
      <c r="D286" s="137" t="s">
        <v>160</v>
      </c>
      <c r="E286" s="348"/>
      <c r="F286" s="120"/>
      <c r="G286" s="120"/>
      <c r="H286" s="120"/>
      <c r="I286" s="120"/>
      <c r="J286" s="120"/>
      <c r="K286" s="120"/>
      <c r="L286" s="120"/>
      <c r="M286" s="120"/>
      <c r="N286" s="120">
        <f>SUM(N287:N354)</f>
        <v>120357.22</v>
      </c>
      <c r="O286" s="120"/>
      <c r="P286" s="120"/>
      <c r="Q286" s="120">
        <f>SUM(Q287:Q354)</f>
        <v>117236.35</v>
      </c>
      <c r="R286" s="219"/>
      <c r="S286" s="120">
        <f>Q286-N286</f>
        <v>-3120.8699999999953</v>
      </c>
      <c r="T286" s="220"/>
      <c r="U286" s="220"/>
    </row>
    <row r="287" spans="1:21" x14ac:dyDescent="0.25">
      <c r="A287" s="344"/>
      <c r="B287" s="345"/>
      <c r="C287" s="345"/>
      <c r="D287" s="123"/>
      <c r="E287" s="346"/>
      <c r="F287" s="124"/>
      <c r="G287" s="124"/>
      <c r="H287" s="124"/>
      <c r="I287" s="124"/>
      <c r="J287" s="125"/>
      <c r="K287" s="124"/>
      <c r="L287" s="124"/>
      <c r="M287" s="124"/>
      <c r="N287" s="124"/>
      <c r="O287" s="124"/>
      <c r="P287" s="124"/>
      <c r="Q287" s="124"/>
      <c r="S287" s="124"/>
      <c r="T287" s="135"/>
      <c r="U287" s="135"/>
    </row>
    <row r="288" spans="1:21" s="73" customFormat="1" ht="42" customHeight="1" x14ac:dyDescent="0.25">
      <c r="A288" s="347" t="s">
        <v>132</v>
      </c>
      <c r="B288" s="347" t="s">
        <v>28</v>
      </c>
      <c r="C288" s="351" t="s">
        <v>696</v>
      </c>
      <c r="D288" s="115" t="s">
        <v>697</v>
      </c>
      <c r="E288" s="347" t="s">
        <v>84</v>
      </c>
      <c r="F288" s="116"/>
      <c r="G288" s="116"/>
      <c r="H288" s="116" t="s">
        <v>705</v>
      </c>
      <c r="I288" s="116"/>
      <c r="J288" s="116"/>
      <c r="K288" s="117">
        <f>J293</f>
        <v>131.14000000000001</v>
      </c>
      <c r="L288" s="117" t="s">
        <v>698</v>
      </c>
      <c r="M288" s="117">
        <f>ROUND(L288*(1+$N$10),2)</f>
        <v>102.39</v>
      </c>
      <c r="N288" s="117">
        <f>TRUNC($K288*M288,2)</f>
        <v>13427.42</v>
      </c>
      <c r="O288" s="117" t="s">
        <v>699</v>
      </c>
      <c r="P288" s="117">
        <f>ROUND(O288*(1+$Q$10),2)</f>
        <v>99.67</v>
      </c>
      <c r="Q288" s="117">
        <f>TRUNC($K288*P288,2)</f>
        <v>13070.72</v>
      </c>
      <c r="R288" s="253"/>
      <c r="S288" s="117"/>
      <c r="T288" s="133"/>
      <c r="U288" s="133"/>
    </row>
    <row r="289" spans="1:21" s="73" customFormat="1" x14ac:dyDescent="0.25">
      <c r="A289" s="347"/>
      <c r="B289" s="347"/>
      <c r="C289" s="351"/>
      <c r="D289" s="121" t="s">
        <v>704</v>
      </c>
      <c r="E289" s="347"/>
      <c r="F289" s="117"/>
      <c r="G289" s="117"/>
      <c r="H289" s="117">
        <v>43.7</v>
      </c>
      <c r="I289" s="117"/>
      <c r="J289" s="117">
        <f t="shared" ref="J289:J291" si="15">ROUND(PRODUCT(F289:I289),2)</f>
        <v>43.7</v>
      </c>
      <c r="K289" s="117"/>
      <c r="L289" s="622"/>
      <c r="M289" s="117"/>
      <c r="N289" s="117"/>
      <c r="O289" s="622"/>
      <c r="P289" s="117"/>
      <c r="Q289" s="117"/>
      <c r="R289" s="254"/>
      <c r="S289" s="117"/>
      <c r="T289" s="133"/>
      <c r="U289" s="133"/>
    </row>
    <row r="290" spans="1:21" s="73" customFormat="1" x14ac:dyDescent="0.25">
      <c r="A290" s="347"/>
      <c r="B290" s="347"/>
      <c r="C290" s="351"/>
      <c r="D290" s="121"/>
      <c r="E290" s="347"/>
      <c r="F290" s="117"/>
      <c r="G290" s="117"/>
      <c r="H290" s="117">
        <v>23.33</v>
      </c>
      <c r="I290" s="117"/>
      <c r="J290" s="117">
        <f t="shared" si="15"/>
        <v>23.33</v>
      </c>
      <c r="K290" s="117"/>
      <c r="L290" s="622"/>
      <c r="M290" s="117"/>
      <c r="N290" s="117"/>
      <c r="O290" s="622"/>
      <c r="P290" s="117"/>
      <c r="Q290" s="117"/>
      <c r="R290" s="254"/>
      <c r="S290" s="117"/>
      <c r="T290" s="133"/>
      <c r="U290" s="133"/>
    </row>
    <row r="291" spans="1:21" s="73" customFormat="1" x14ac:dyDescent="0.25">
      <c r="A291" s="347"/>
      <c r="B291" s="347"/>
      <c r="C291" s="351"/>
      <c r="D291" s="121"/>
      <c r="E291" s="347"/>
      <c r="F291" s="117"/>
      <c r="G291" s="117"/>
      <c r="H291" s="117">
        <v>44.95</v>
      </c>
      <c r="I291" s="117"/>
      <c r="J291" s="117">
        <f t="shared" si="15"/>
        <v>44.95</v>
      </c>
      <c r="K291" s="117"/>
      <c r="L291" s="622"/>
      <c r="M291" s="117"/>
      <c r="N291" s="117"/>
      <c r="O291" s="622"/>
      <c r="P291" s="117"/>
      <c r="Q291" s="117"/>
      <c r="R291" s="254"/>
      <c r="S291" s="117"/>
      <c r="T291" s="133"/>
      <c r="U291" s="133"/>
    </row>
    <row r="292" spans="1:21" s="73" customFormat="1" x14ac:dyDescent="0.25">
      <c r="A292" s="347"/>
      <c r="B292" s="347"/>
      <c r="C292" s="351"/>
      <c r="D292" s="118"/>
      <c r="E292" s="347"/>
      <c r="F292" s="117"/>
      <c r="G292" s="117"/>
      <c r="H292" s="117">
        <v>19.16</v>
      </c>
      <c r="I292" s="117"/>
      <c r="J292" s="117">
        <f>ROUND(PRODUCT(F292:I292),2)</f>
        <v>19.16</v>
      </c>
      <c r="K292" s="117"/>
      <c r="L292" s="622"/>
      <c r="M292" s="117"/>
      <c r="N292" s="117"/>
      <c r="O292" s="622"/>
      <c r="P292" s="117"/>
      <c r="Q292" s="117"/>
      <c r="R292" s="254"/>
      <c r="S292" s="117"/>
      <c r="T292" s="133"/>
      <c r="U292" s="133"/>
    </row>
    <row r="293" spans="1:21" s="64" customFormat="1" x14ac:dyDescent="0.25">
      <c r="A293" s="343"/>
      <c r="B293" s="343"/>
      <c r="C293" s="343"/>
      <c r="D293" s="119" t="str">
        <f>"Total item "&amp;A288</f>
        <v>Total item 5.1</v>
      </c>
      <c r="E293" s="350"/>
      <c r="F293" s="114"/>
      <c r="G293" s="114"/>
      <c r="H293" s="114"/>
      <c r="I293" s="114"/>
      <c r="J293" s="120">
        <f>SUM(J289:J292)</f>
        <v>131.14000000000001</v>
      </c>
      <c r="K293" s="114"/>
      <c r="L293" s="114"/>
      <c r="M293" s="114"/>
      <c r="N293" s="114"/>
      <c r="O293" s="114"/>
      <c r="P293" s="114"/>
      <c r="Q293" s="114"/>
      <c r="R293" s="126"/>
      <c r="S293" s="114"/>
      <c r="T293" s="126"/>
      <c r="U293" s="126"/>
    </row>
    <row r="294" spans="1:21" s="64" customFormat="1" x14ac:dyDescent="0.25">
      <c r="A294" s="349"/>
      <c r="B294" s="343"/>
      <c r="C294" s="343"/>
      <c r="D294" s="119"/>
      <c r="E294" s="350"/>
      <c r="F294" s="114"/>
      <c r="G294" s="114"/>
      <c r="H294" s="114"/>
      <c r="I294" s="114"/>
      <c r="J294" s="113"/>
      <c r="K294" s="114"/>
      <c r="L294" s="114"/>
      <c r="M294" s="114"/>
      <c r="N294" s="114"/>
      <c r="O294" s="114"/>
      <c r="P294" s="114"/>
      <c r="Q294" s="114"/>
      <c r="R294" s="126"/>
      <c r="S294" s="114"/>
      <c r="T294" s="132"/>
      <c r="U294" s="132"/>
    </row>
    <row r="295" spans="1:21" s="73" customFormat="1" ht="41.25" customHeight="1" x14ac:dyDescent="0.25">
      <c r="A295" s="347" t="s">
        <v>146</v>
      </c>
      <c r="B295" s="347" t="s">
        <v>28</v>
      </c>
      <c r="C295" s="351" t="s">
        <v>700</v>
      </c>
      <c r="D295" s="115" t="s">
        <v>701</v>
      </c>
      <c r="E295" s="347" t="s">
        <v>84</v>
      </c>
      <c r="F295" s="116"/>
      <c r="G295" s="116"/>
      <c r="H295" s="116"/>
      <c r="I295" s="116"/>
      <c r="J295" s="116"/>
      <c r="K295" s="117">
        <f>J309</f>
        <v>707.00000000000011</v>
      </c>
      <c r="L295" s="117" t="s">
        <v>702</v>
      </c>
      <c r="M295" s="117">
        <f>ROUND(L295*(1+$N$10),2)</f>
        <v>92.58</v>
      </c>
      <c r="N295" s="117">
        <f>TRUNC($K295*M295,2)</f>
        <v>65454.06</v>
      </c>
      <c r="O295" s="117" t="s">
        <v>703</v>
      </c>
      <c r="P295" s="117">
        <f>ROUND(O295*(1+$Q$10),2)</f>
        <v>90.33</v>
      </c>
      <c r="Q295" s="117">
        <f>TRUNC($K295*P295,2)</f>
        <v>63863.31</v>
      </c>
      <c r="R295" s="253"/>
      <c r="S295" s="117"/>
      <c r="T295" s="133"/>
      <c r="U295" s="133"/>
    </row>
    <row r="296" spans="1:21" s="73" customFormat="1" x14ac:dyDescent="0.25">
      <c r="A296" s="347"/>
      <c r="B296" s="347"/>
      <c r="C296" s="351"/>
      <c r="D296" s="121" t="s">
        <v>579</v>
      </c>
      <c r="E296" s="347"/>
      <c r="F296" s="117"/>
      <c r="G296" s="117"/>
      <c r="H296" s="117"/>
      <c r="I296" s="117"/>
      <c r="J296" s="117">
        <f t="shared" ref="J296:J297" si="16">ROUND(PRODUCT(F296:I296),2)</f>
        <v>0</v>
      </c>
      <c r="K296" s="117"/>
      <c r="L296" s="622"/>
      <c r="M296" s="117"/>
      <c r="N296" s="117"/>
      <c r="O296" s="622"/>
      <c r="P296" s="117"/>
      <c r="Q296" s="117"/>
      <c r="R296" s="254"/>
      <c r="S296" s="117"/>
      <c r="T296" s="133"/>
      <c r="U296" s="133"/>
    </row>
    <row r="297" spans="1:21" s="73" customFormat="1" x14ac:dyDescent="0.25">
      <c r="A297" s="347"/>
      <c r="B297" s="347"/>
      <c r="C297" s="351"/>
      <c r="D297" s="121" t="s">
        <v>706</v>
      </c>
      <c r="E297" s="347"/>
      <c r="F297" s="117"/>
      <c r="G297" s="117">
        <v>641.33000000000004</v>
      </c>
      <c r="H297" s="117"/>
      <c r="I297" s="117"/>
      <c r="J297" s="117">
        <f t="shared" si="16"/>
        <v>641.33000000000004</v>
      </c>
      <c r="K297" s="117"/>
      <c r="L297" s="622"/>
      <c r="M297" s="117"/>
      <c r="N297" s="117"/>
      <c r="O297" s="622"/>
      <c r="P297" s="117"/>
      <c r="Q297" s="117"/>
      <c r="R297" s="254"/>
      <c r="S297" s="117"/>
      <c r="T297" s="133"/>
      <c r="U297" s="133"/>
    </row>
    <row r="298" spans="1:21" s="73" customFormat="1" x14ac:dyDescent="0.25">
      <c r="A298" s="347"/>
      <c r="B298" s="347"/>
      <c r="C298" s="351"/>
      <c r="D298" s="118"/>
      <c r="E298" s="347"/>
      <c r="F298" s="117"/>
      <c r="G298" s="117">
        <v>71.5</v>
      </c>
      <c r="H298" s="117"/>
      <c r="I298" s="117"/>
      <c r="J298" s="117">
        <f>ROUND(PRODUCT(F298:I298),2)</f>
        <v>71.5</v>
      </c>
      <c r="K298" s="117"/>
      <c r="L298" s="622"/>
      <c r="M298" s="117"/>
      <c r="N298" s="117"/>
      <c r="O298" s="622"/>
      <c r="P298" s="117"/>
      <c r="Q298" s="117"/>
      <c r="R298" s="254"/>
      <c r="S298" s="117"/>
      <c r="T298" s="133"/>
      <c r="U298" s="133"/>
    </row>
    <row r="299" spans="1:21" s="73" customFormat="1" x14ac:dyDescent="0.25">
      <c r="A299" s="347"/>
      <c r="B299" s="347"/>
      <c r="C299" s="351"/>
      <c r="D299" s="118" t="s">
        <v>707</v>
      </c>
      <c r="E299" s="347"/>
      <c r="F299" s="117">
        <v>-1</v>
      </c>
      <c r="G299" s="117">
        <v>15.04</v>
      </c>
      <c r="H299" s="117"/>
      <c r="I299" s="117"/>
      <c r="J299" s="117">
        <f t="shared" ref="J299:J308" si="17">ROUND(PRODUCT(F299:I299),2)</f>
        <v>-15.04</v>
      </c>
      <c r="K299" s="117"/>
      <c r="L299" s="622"/>
      <c r="M299" s="117"/>
      <c r="N299" s="117"/>
      <c r="O299" s="622"/>
      <c r="P299" s="117"/>
      <c r="Q299" s="117"/>
      <c r="R299" s="254"/>
      <c r="S299" s="117"/>
      <c r="T299" s="133"/>
      <c r="U299" s="133"/>
    </row>
    <row r="300" spans="1:21" s="73" customFormat="1" x14ac:dyDescent="0.25">
      <c r="A300" s="347"/>
      <c r="B300" s="347"/>
      <c r="C300" s="351"/>
      <c r="D300" s="118"/>
      <c r="E300" s="347"/>
      <c r="F300" s="117">
        <v>-1</v>
      </c>
      <c r="G300" s="117">
        <v>7.82</v>
      </c>
      <c r="H300" s="117"/>
      <c r="I300" s="117"/>
      <c r="J300" s="117">
        <f t="shared" si="17"/>
        <v>-7.82</v>
      </c>
      <c r="K300" s="117"/>
      <c r="L300" s="622"/>
      <c r="M300" s="117"/>
      <c r="N300" s="117"/>
      <c r="O300" s="622"/>
      <c r="P300" s="117"/>
      <c r="Q300" s="117"/>
      <c r="R300" s="254"/>
      <c r="S300" s="117"/>
      <c r="T300" s="133"/>
      <c r="U300" s="133"/>
    </row>
    <row r="301" spans="1:21" s="73" customFormat="1" x14ac:dyDescent="0.25">
      <c r="A301" s="347"/>
      <c r="B301" s="347"/>
      <c r="C301" s="351"/>
      <c r="D301" s="118"/>
      <c r="E301" s="347"/>
      <c r="F301" s="117">
        <v>-1</v>
      </c>
      <c r="G301" s="117">
        <v>10.26</v>
      </c>
      <c r="H301" s="117"/>
      <c r="I301" s="117"/>
      <c r="J301" s="117">
        <f t="shared" si="17"/>
        <v>-10.26</v>
      </c>
      <c r="K301" s="117"/>
      <c r="L301" s="622"/>
      <c r="M301" s="117"/>
      <c r="N301" s="117"/>
      <c r="O301" s="622"/>
      <c r="P301" s="117"/>
      <c r="Q301" s="117"/>
      <c r="R301" s="254"/>
      <c r="S301" s="117"/>
      <c r="T301" s="133"/>
      <c r="U301" s="133"/>
    </row>
    <row r="302" spans="1:21" s="73" customFormat="1" x14ac:dyDescent="0.25">
      <c r="A302" s="347"/>
      <c r="B302" s="347"/>
      <c r="C302" s="351"/>
      <c r="D302" s="118"/>
      <c r="E302" s="347"/>
      <c r="F302" s="117">
        <v>-1</v>
      </c>
      <c r="G302" s="117">
        <v>12.42</v>
      </c>
      <c r="H302" s="117"/>
      <c r="I302" s="117"/>
      <c r="J302" s="117">
        <f t="shared" si="17"/>
        <v>-12.42</v>
      </c>
      <c r="K302" s="117"/>
      <c r="L302" s="622"/>
      <c r="M302" s="117"/>
      <c r="N302" s="117"/>
      <c r="O302" s="622"/>
      <c r="P302" s="117"/>
      <c r="Q302" s="117"/>
      <c r="R302" s="254"/>
      <c r="S302" s="117"/>
      <c r="T302" s="133"/>
      <c r="U302" s="133"/>
    </row>
    <row r="303" spans="1:21" s="73" customFormat="1" x14ac:dyDescent="0.25">
      <c r="A303" s="347"/>
      <c r="B303" s="347"/>
      <c r="C303" s="351"/>
      <c r="D303" s="118"/>
      <c r="E303" s="347"/>
      <c r="F303" s="117">
        <v>-1</v>
      </c>
      <c r="G303" s="117">
        <v>21.58</v>
      </c>
      <c r="H303" s="117"/>
      <c r="I303" s="117"/>
      <c r="J303" s="117">
        <f t="shared" si="17"/>
        <v>-21.58</v>
      </c>
      <c r="K303" s="117"/>
      <c r="L303" s="622"/>
      <c r="M303" s="117"/>
      <c r="N303" s="117"/>
      <c r="O303" s="622"/>
      <c r="P303" s="117"/>
      <c r="Q303" s="117"/>
      <c r="R303" s="254"/>
      <c r="S303" s="117"/>
      <c r="T303" s="133"/>
      <c r="U303" s="133"/>
    </row>
    <row r="304" spans="1:21" s="73" customFormat="1" x14ac:dyDescent="0.25">
      <c r="A304" s="347"/>
      <c r="B304" s="347"/>
      <c r="C304" s="351"/>
      <c r="D304" s="118"/>
      <c r="E304" s="347"/>
      <c r="F304" s="117">
        <v>-1</v>
      </c>
      <c r="G304" s="117">
        <v>17.97</v>
      </c>
      <c r="H304" s="117"/>
      <c r="I304" s="117"/>
      <c r="J304" s="117">
        <f t="shared" si="17"/>
        <v>-17.97</v>
      </c>
      <c r="K304" s="117"/>
      <c r="L304" s="622"/>
      <c r="M304" s="117"/>
      <c r="N304" s="117"/>
      <c r="O304" s="622"/>
      <c r="P304" s="117"/>
      <c r="Q304" s="117"/>
      <c r="R304" s="254"/>
      <c r="S304" s="117"/>
      <c r="T304" s="133"/>
      <c r="U304" s="133"/>
    </row>
    <row r="305" spans="1:21" s="73" customFormat="1" x14ac:dyDescent="0.25">
      <c r="A305" s="347"/>
      <c r="B305" s="347"/>
      <c r="C305" s="351"/>
      <c r="D305" s="118"/>
      <c r="E305" s="347"/>
      <c r="F305" s="117">
        <v>-1</v>
      </c>
      <c r="G305" s="117">
        <v>33.68</v>
      </c>
      <c r="H305" s="117"/>
      <c r="I305" s="117"/>
      <c r="J305" s="117">
        <f t="shared" si="17"/>
        <v>-33.68</v>
      </c>
      <c r="K305" s="117"/>
      <c r="L305" s="622"/>
      <c r="M305" s="117"/>
      <c r="N305" s="117"/>
      <c r="O305" s="622"/>
      <c r="P305" s="117"/>
      <c r="Q305" s="117"/>
      <c r="R305" s="254"/>
      <c r="S305" s="117"/>
      <c r="T305" s="133"/>
      <c r="U305" s="133"/>
    </row>
    <row r="306" spans="1:21" s="73" customFormat="1" x14ac:dyDescent="0.25">
      <c r="A306" s="347"/>
      <c r="B306" s="347"/>
      <c r="C306" s="351"/>
      <c r="D306" s="118"/>
      <c r="E306" s="347"/>
      <c r="F306" s="117">
        <v>-1</v>
      </c>
      <c r="G306" s="117">
        <v>39.1</v>
      </c>
      <c r="H306" s="117"/>
      <c r="I306" s="117"/>
      <c r="J306" s="117">
        <f t="shared" si="17"/>
        <v>-39.1</v>
      </c>
      <c r="K306" s="117"/>
      <c r="L306" s="622"/>
      <c r="M306" s="117"/>
      <c r="N306" s="117"/>
      <c r="O306" s="622"/>
      <c r="P306" s="117"/>
      <c r="Q306" s="117"/>
      <c r="R306" s="254"/>
      <c r="S306" s="117"/>
      <c r="T306" s="133"/>
      <c r="U306" s="133"/>
    </row>
    <row r="307" spans="1:21" s="73" customFormat="1" x14ac:dyDescent="0.25">
      <c r="A307" s="347"/>
      <c r="B307" s="347"/>
      <c r="C307" s="351"/>
      <c r="D307" s="121" t="s">
        <v>708</v>
      </c>
      <c r="E307" s="347"/>
      <c r="F307" s="117"/>
      <c r="G307" s="117">
        <v>462.42</v>
      </c>
      <c r="H307" s="117"/>
      <c r="I307" s="117"/>
      <c r="J307" s="117">
        <f t="shared" si="17"/>
        <v>462.42</v>
      </c>
      <c r="K307" s="117"/>
      <c r="L307" s="622"/>
      <c r="M307" s="117"/>
      <c r="N307" s="117"/>
      <c r="O307" s="622"/>
      <c r="P307" s="117"/>
      <c r="Q307" s="117"/>
      <c r="R307" s="254"/>
      <c r="S307" s="117"/>
      <c r="T307" s="133"/>
      <c r="U307" s="133"/>
    </row>
    <row r="308" spans="1:21" s="73" customFormat="1" x14ac:dyDescent="0.25">
      <c r="A308" s="347"/>
      <c r="B308" s="347"/>
      <c r="C308" s="351"/>
      <c r="D308" s="118" t="s">
        <v>452</v>
      </c>
      <c r="E308" s="347"/>
      <c r="F308" s="117">
        <v>-1</v>
      </c>
      <c r="G308" s="117">
        <v>310.38</v>
      </c>
      <c r="H308" s="117"/>
      <c r="I308" s="117"/>
      <c r="J308" s="117">
        <f t="shared" si="17"/>
        <v>-310.38</v>
      </c>
      <c r="K308" s="117"/>
      <c r="L308" s="622"/>
      <c r="M308" s="117"/>
      <c r="N308" s="117"/>
      <c r="O308" s="622"/>
      <c r="P308" s="117"/>
      <c r="Q308" s="117"/>
      <c r="R308" s="254"/>
      <c r="S308" s="117"/>
      <c r="T308" s="133"/>
      <c r="U308" s="133"/>
    </row>
    <row r="309" spans="1:21" s="64" customFormat="1" x14ac:dyDescent="0.25">
      <c r="A309" s="343"/>
      <c r="B309" s="343"/>
      <c r="C309" s="343"/>
      <c r="D309" s="119" t="str">
        <f>"Total item "&amp;A295</f>
        <v>Total item 5.2</v>
      </c>
      <c r="E309" s="350"/>
      <c r="F309" s="114"/>
      <c r="G309" s="114"/>
      <c r="H309" s="114"/>
      <c r="I309" s="114"/>
      <c r="J309" s="120">
        <f>SUM(J296:J308)</f>
        <v>707.00000000000011</v>
      </c>
      <c r="K309" s="114"/>
      <c r="L309" s="114"/>
      <c r="M309" s="114"/>
      <c r="N309" s="114"/>
      <c r="O309" s="114"/>
      <c r="P309" s="114"/>
      <c r="Q309" s="114"/>
      <c r="R309" s="126"/>
      <c r="S309" s="114"/>
      <c r="T309" s="126"/>
      <c r="U309" s="126"/>
    </row>
    <row r="310" spans="1:21" s="64" customFormat="1" x14ac:dyDescent="0.25">
      <c r="A310" s="349"/>
      <c r="B310" s="343"/>
      <c r="C310" s="343"/>
      <c r="D310" s="119"/>
      <c r="E310" s="350"/>
      <c r="F310" s="114"/>
      <c r="G310" s="114"/>
      <c r="H310" s="114"/>
      <c r="I310" s="114"/>
      <c r="J310" s="113"/>
      <c r="K310" s="114"/>
      <c r="L310" s="114"/>
      <c r="M310" s="114"/>
      <c r="N310" s="114"/>
      <c r="O310" s="114"/>
      <c r="P310" s="114"/>
      <c r="Q310" s="114"/>
      <c r="R310" s="126"/>
      <c r="S310" s="114"/>
      <c r="T310" s="132"/>
      <c r="U310" s="132"/>
    </row>
    <row r="311" spans="1:21" s="73" customFormat="1" x14ac:dyDescent="0.25">
      <c r="A311" s="347" t="s">
        <v>418</v>
      </c>
      <c r="B311" s="347" t="s">
        <v>28</v>
      </c>
      <c r="C311" s="351" t="s">
        <v>709</v>
      </c>
      <c r="D311" s="115" t="s">
        <v>710</v>
      </c>
      <c r="E311" s="347" t="s">
        <v>84</v>
      </c>
      <c r="F311" s="116"/>
      <c r="G311" s="116" t="s">
        <v>705</v>
      </c>
      <c r="H311" s="116"/>
      <c r="I311" s="116"/>
      <c r="J311" s="116"/>
      <c r="K311" s="117">
        <f>J323</f>
        <v>228.08</v>
      </c>
      <c r="L311" s="117" t="s">
        <v>711</v>
      </c>
      <c r="M311" s="117">
        <f>ROUND(L311*(1+$N$10),2)</f>
        <v>5.5</v>
      </c>
      <c r="N311" s="117">
        <f>TRUNC($K311*M311,2)</f>
        <v>1254.44</v>
      </c>
      <c r="O311" s="117" t="s">
        <v>712</v>
      </c>
      <c r="P311" s="117">
        <f>ROUND(O311*(1+$Q$10),2)</f>
        <v>5.43</v>
      </c>
      <c r="Q311" s="117">
        <f>TRUNC($K311*P311,2)</f>
        <v>1238.47</v>
      </c>
      <c r="R311" s="253"/>
      <c r="S311" s="117"/>
      <c r="T311" s="133"/>
      <c r="U311" s="133"/>
    </row>
    <row r="312" spans="1:21" s="73" customFormat="1" x14ac:dyDescent="0.25">
      <c r="A312" s="347"/>
      <c r="B312" s="347"/>
      <c r="C312" s="351"/>
      <c r="D312" s="121" t="s">
        <v>713</v>
      </c>
      <c r="E312" s="347"/>
      <c r="F312" s="117"/>
      <c r="G312" s="117">
        <v>15.04</v>
      </c>
      <c r="H312" s="117"/>
      <c r="I312" s="117"/>
      <c r="J312" s="117">
        <f t="shared" ref="J312:J322" si="18">ROUND(PRODUCT(F312:I312),2)</f>
        <v>15.04</v>
      </c>
      <c r="K312" s="117"/>
      <c r="L312" s="622"/>
      <c r="M312" s="117"/>
      <c r="N312" s="117"/>
      <c r="O312" s="622"/>
      <c r="P312" s="117"/>
      <c r="Q312" s="117"/>
      <c r="R312" s="254"/>
      <c r="S312" s="117"/>
      <c r="T312" s="133"/>
      <c r="U312" s="133"/>
    </row>
    <row r="313" spans="1:21" s="73" customFormat="1" x14ac:dyDescent="0.25">
      <c r="A313" s="347"/>
      <c r="B313" s="347"/>
      <c r="C313" s="351"/>
      <c r="D313" s="118"/>
      <c r="E313" s="347"/>
      <c r="F313" s="117"/>
      <c r="G313" s="117">
        <v>7.82</v>
      </c>
      <c r="H313" s="117"/>
      <c r="I313" s="117"/>
      <c r="J313" s="117">
        <f t="shared" si="18"/>
        <v>7.82</v>
      </c>
      <c r="K313" s="117"/>
      <c r="L313" s="622"/>
      <c r="M313" s="117"/>
      <c r="N313" s="117"/>
      <c r="O313" s="622"/>
      <c r="P313" s="117"/>
      <c r="Q313" s="117"/>
      <c r="R313" s="254"/>
      <c r="S313" s="117"/>
      <c r="T313" s="133"/>
      <c r="U313" s="133"/>
    </row>
    <row r="314" spans="1:21" s="73" customFormat="1" x14ac:dyDescent="0.25">
      <c r="A314" s="347"/>
      <c r="B314" s="347"/>
      <c r="C314" s="351"/>
      <c r="D314" s="118"/>
      <c r="E314" s="347"/>
      <c r="F314" s="117"/>
      <c r="G314" s="117">
        <v>10.26</v>
      </c>
      <c r="H314" s="117"/>
      <c r="I314" s="117"/>
      <c r="J314" s="117">
        <f t="shared" si="18"/>
        <v>10.26</v>
      </c>
      <c r="K314" s="117"/>
      <c r="L314" s="622"/>
      <c r="M314" s="117"/>
      <c r="N314" s="117"/>
      <c r="O314" s="622"/>
      <c r="P314" s="117"/>
      <c r="Q314" s="117"/>
      <c r="R314" s="254"/>
      <c r="S314" s="117"/>
      <c r="T314" s="133"/>
      <c r="U314" s="133"/>
    </row>
    <row r="315" spans="1:21" s="73" customFormat="1" x14ac:dyDescent="0.25">
      <c r="A315" s="347"/>
      <c r="B315" s="347"/>
      <c r="C315" s="351"/>
      <c r="D315" s="118"/>
      <c r="E315" s="347"/>
      <c r="F315" s="117"/>
      <c r="G315" s="117">
        <v>12.42</v>
      </c>
      <c r="H315" s="117"/>
      <c r="I315" s="117"/>
      <c r="J315" s="117">
        <f t="shared" si="18"/>
        <v>12.42</v>
      </c>
      <c r="K315" s="117"/>
      <c r="L315" s="622"/>
      <c r="M315" s="117"/>
      <c r="N315" s="117"/>
      <c r="O315" s="622"/>
      <c r="P315" s="117"/>
      <c r="Q315" s="117"/>
      <c r="R315" s="254"/>
      <c r="S315" s="117"/>
      <c r="T315" s="133"/>
      <c r="U315" s="133"/>
    </row>
    <row r="316" spans="1:21" s="73" customFormat="1" x14ac:dyDescent="0.25">
      <c r="A316" s="347"/>
      <c r="B316" s="347"/>
      <c r="C316" s="351"/>
      <c r="D316" s="118"/>
      <c r="E316" s="347"/>
      <c r="F316" s="117"/>
      <c r="G316" s="117">
        <v>21.58</v>
      </c>
      <c r="H316" s="117"/>
      <c r="I316" s="117"/>
      <c r="J316" s="117">
        <f t="shared" si="18"/>
        <v>21.58</v>
      </c>
      <c r="K316" s="117"/>
      <c r="L316" s="622"/>
      <c r="M316" s="117"/>
      <c r="N316" s="117"/>
      <c r="O316" s="622"/>
      <c r="P316" s="117"/>
      <c r="Q316" s="117"/>
      <c r="R316" s="254"/>
      <c r="S316" s="117"/>
      <c r="T316" s="133"/>
      <c r="U316" s="133"/>
    </row>
    <row r="317" spans="1:21" s="73" customFormat="1" x14ac:dyDescent="0.25">
      <c r="A317" s="347"/>
      <c r="B317" s="347"/>
      <c r="C317" s="351"/>
      <c r="D317" s="118"/>
      <c r="E317" s="347"/>
      <c r="F317" s="117"/>
      <c r="G317" s="117">
        <v>17.97</v>
      </c>
      <c r="H317" s="117"/>
      <c r="I317" s="117"/>
      <c r="J317" s="117">
        <f t="shared" si="18"/>
        <v>17.97</v>
      </c>
      <c r="K317" s="117"/>
      <c r="L317" s="622"/>
      <c r="M317" s="117"/>
      <c r="N317" s="117"/>
      <c r="O317" s="622"/>
      <c r="P317" s="117"/>
      <c r="Q317" s="117"/>
      <c r="R317" s="254"/>
      <c r="S317" s="117"/>
      <c r="T317" s="133"/>
      <c r="U317" s="133"/>
    </row>
    <row r="318" spans="1:21" s="73" customFormat="1" x14ac:dyDescent="0.25">
      <c r="A318" s="347"/>
      <c r="B318" s="347"/>
      <c r="C318" s="351"/>
      <c r="D318" s="118"/>
      <c r="E318" s="347"/>
      <c r="F318" s="117"/>
      <c r="G318" s="117">
        <v>33.68</v>
      </c>
      <c r="H318" s="117"/>
      <c r="I318" s="117"/>
      <c r="J318" s="117">
        <f t="shared" si="18"/>
        <v>33.68</v>
      </c>
      <c r="K318" s="117"/>
      <c r="L318" s="622"/>
      <c r="M318" s="117"/>
      <c r="N318" s="117"/>
      <c r="O318" s="622"/>
      <c r="P318" s="117"/>
      <c r="Q318" s="117"/>
      <c r="R318" s="254"/>
      <c r="S318" s="117"/>
      <c r="T318" s="133"/>
      <c r="U318" s="133"/>
    </row>
    <row r="319" spans="1:21" s="73" customFormat="1" x14ac:dyDescent="0.25">
      <c r="A319" s="347"/>
      <c r="B319" s="347"/>
      <c r="C319" s="351"/>
      <c r="D319" s="118"/>
      <c r="E319" s="347"/>
      <c r="F319" s="117"/>
      <c r="G319" s="117">
        <v>39.1</v>
      </c>
      <c r="H319" s="117"/>
      <c r="I319" s="117"/>
      <c r="J319" s="117">
        <f t="shared" si="18"/>
        <v>39.1</v>
      </c>
      <c r="K319" s="117"/>
      <c r="L319" s="622"/>
      <c r="M319" s="117"/>
      <c r="N319" s="117"/>
      <c r="O319" s="622"/>
      <c r="P319" s="117"/>
      <c r="Q319" s="117"/>
      <c r="R319" s="254"/>
      <c r="S319" s="117"/>
      <c r="T319" s="133"/>
      <c r="U319" s="133"/>
    </row>
    <row r="320" spans="1:21" s="73" customFormat="1" x14ac:dyDescent="0.25">
      <c r="A320" s="347"/>
      <c r="B320" s="347"/>
      <c r="C320" s="351"/>
      <c r="D320" s="121" t="s">
        <v>714</v>
      </c>
      <c r="E320" s="347"/>
      <c r="F320" s="117"/>
      <c r="G320" s="117">
        <v>41.66</v>
      </c>
      <c r="H320" s="117"/>
      <c r="I320" s="117"/>
      <c r="J320" s="117">
        <f t="shared" si="18"/>
        <v>41.66</v>
      </c>
      <c r="K320" s="117"/>
      <c r="L320" s="622"/>
      <c r="M320" s="117"/>
      <c r="N320" s="117"/>
      <c r="O320" s="622"/>
      <c r="P320" s="117"/>
      <c r="Q320" s="117"/>
      <c r="R320" s="254"/>
      <c r="S320" s="117"/>
      <c r="T320" s="133"/>
      <c r="U320" s="133"/>
    </row>
    <row r="321" spans="1:21" s="73" customFormat="1" x14ac:dyDescent="0.25">
      <c r="A321" s="347"/>
      <c r="B321" s="347"/>
      <c r="C321" s="351"/>
      <c r="D321" s="118"/>
      <c r="E321" s="347"/>
      <c r="F321" s="117"/>
      <c r="G321" s="117">
        <v>17.8</v>
      </c>
      <c r="H321" s="117"/>
      <c r="I321" s="117"/>
      <c r="J321" s="117">
        <f t="shared" si="18"/>
        <v>17.8</v>
      </c>
      <c r="K321" s="117"/>
      <c r="L321" s="622"/>
      <c r="M321" s="117"/>
      <c r="N321" s="117"/>
      <c r="O321" s="622"/>
      <c r="P321" s="117"/>
      <c r="Q321" s="117"/>
      <c r="R321" s="254"/>
      <c r="S321" s="117"/>
      <c r="T321" s="133"/>
      <c r="U321" s="133"/>
    </row>
    <row r="322" spans="1:21" s="73" customFormat="1" x14ac:dyDescent="0.25">
      <c r="A322" s="347"/>
      <c r="B322" s="347"/>
      <c r="C322" s="351"/>
      <c r="D322" s="118"/>
      <c r="E322" s="347"/>
      <c r="F322" s="117"/>
      <c r="G322" s="117">
        <v>10.75</v>
      </c>
      <c r="H322" s="117"/>
      <c r="I322" s="117"/>
      <c r="J322" s="117">
        <f t="shared" si="18"/>
        <v>10.75</v>
      </c>
      <c r="K322" s="117"/>
      <c r="L322" s="622"/>
      <c r="M322" s="117"/>
      <c r="N322" s="117"/>
      <c r="O322" s="622"/>
      <c r="P322" s="117"/>
      <c r="Q322" s="117"/>
      <c r="R322" s="254"/>
      <c r="S322" s="117"/>
      <c r="T322" s="133"/>
      <c r="U322" s="133"/>
    </row>
    <row r="323" spans="1:21" s="64" customFormat="1" x14ac:dyDescent="0.25">
      <c r="A323" s="343"/>
      <c r="B323" s="343"/>
      <c r="C323" s="343"/>
      <c r="D323" s="119" t="str">
        <f>"Total item "&amp;A311</f>
        <v>Total item 5.3</v>
      </c>
      <c r="E323" s="350"/>
      <c r="F323" s="114"/>
      <c r="G323" s="114"/>
      <c r="H323" s="114"/>
      <c r="I323" s="114"/>
      <c r="J323" s="120">
        <f>SUM(J312:J322)</f>
        <v>228.08</v>
      </c>
      <c r="K323" s="114"/>
      <c r="L323" s="114"/>
      <c r="M323" s="114"/>
      <c r="N323" s="114"/>
      <c r="O323" s="114"/>
      <c r="P323" s="114"/>
      <c r="Q323" s="114"/>
      <c r="R323" s="126"/>
      <c r="S323" s="114"/>
      <c r="T323" s="126"/>
      <c r="U323" s="126"/>
    </row>
    <row r="324" spans="1:21" s="64" customFormat="1" x14ac:dyDescent="0.25">
      <c r="A324" s="349"/>
      <c r="B324" s="343"/>
      <c r="C324" s="343"/>
      <c r="D324" s="119"/>
      <c r="E324" s="350"/>
      <c r="F324" s="114"/>
      <c r="G324" s="114"/>
      <c r="H324" s="114"/>
      <c r="I324" s="114"/>
      <c r="J324" s="113"/>
      <c r="K324" s="114"/>
      <c r="L324" s="114"/>
      <c r="M324" s="114"/>
      <c r="N324" s="114"/>
      <c r="O324" s="114"/>
      <c r="P324" s="114"/>
      <c r="Q324" s="114"/>
      <c r="R324" s="126"/>
      <c r="S324" s="114"/>
      <c r="T324" s="132"/>
      <c r="U324" s="132"/>
    </row>
    <row r="325" spans="1:21" s="73" customFormat="1" ht="26.25" customHeight="1" x14ac:dyDescent="0.25">
      <c r="A325" s="347" t="s">
        <v>312</v>
      </c>
      <c r="B325" s="347" t="s">
        <v>28</v>
      </c>
      <c r="C325" s="351" t="s">
        <v>715</v>
      </c>
      <c r="D325" s="115" t="s">
        <v>716</v>
      </c>
      <c r="E325" s="347" t="s">
        <v>84</v>
      </c>
      <c r="F325" s="116"/>
      <c r="G325" s="116" t="s">
        <v>138</v>
      </c>
      <c r="H325" s="116"/>
      <c r="I325" s="116"/>
      <c r="J325" s="116"/>
      <c r="K325" s="117">
        <f>J327</f>
        <v>228.08</v>
      </c>
      <c r="L325" s="117" t="s">
        <v>717</v>
      </c>
      <c r="M325" s="117">
        <f>ROUND(L325*(1+$N$10),2)</f>
        <v>33.01</v>
      </c>
      <c r="N325" s="117">
        <f>TRUNC($K325*M325,2)</f>
        <v>7528.92</v>
      </c>
      <c r="O325" s="117" t="s">
        <v>718</v>
      </c>
      <c r="P325" s="117">
        <f>ROUND(O325*(1+$Q$10),2)</f>
        <v>31.92</v>
      </c>
      <c r="Q325" s="117">
        <f>TRUNC($K325*P325,2)</f>
        <v>7280.31</v>
      </c>
      <c r="R325" s="253"/>
      <c r="S325" s="117"/>
      <c r="T325" s="133"/>
      <c r="U325" s="133"/>
    </row>
    <row r="326" spans="1:21" s="73" customFormat="1" x14ac:dyDescent="0.25">
      <c r="A326" s="347"/>
      <c r="B326" s="347"/>
      <c r="C326" s="351"/>
      <c r="D326" s="118" t="s">
        <v>719</v>
      </c>
      <c r="E326" s="347"/>
      <c r="F326" s="117"/>
      <c r="G326" s="117">
        <f>J323</f>
        <v>228.08</v>
      </c>
      <c r="H326" s="117"/>
      <c r="I326" s="117"/>
      <c r="J326" s="117">
        <f t="shared" ref="J326" si="19">ROUND(PRODUCT(F326:I326),2)</f>
        <v>228.08</v>
      </c>
      <c r="K326" s="117"/>
      <c r="L326" s="622"/>
      <c r="M326" s="117"/>
      <c r="N326" s="117"/>
      <c r="O326" s="622"/>
      <c r="P326" s="117"/>
      <c r="Q326" s="117"/>
      <c r="R326" s="254"/>
      <c r="S326" s="117"/>
      <c r="T326" s="133"/>
      <c r="U326" s="133"/>
    </row>
    <row r="327" spans="1:21" s="64" customFormat="1" x14ac:dyDescent="0.25">
      <c r="A327" s="343"/>
      <c r="B327" s="343"/>
      <c r="C327" s="343"/>
      <c r="D327" s="119" t="str">
        <f>"Total item "&amp;A325</f>
        <v>Total item 5.4</v>
      </c>
      <c r="E327" s="350"/>
      <c r="F327" s="114"/>
      <c r="G327" s="114"/>
      <c r="H327" s="114"/>
      <c r="I327" s="114"/>
      <c r="J327" s="120">
        <f>SUM(J326:J326)</f>
        <v>228.08</v>
      </c>
      <c r="K327" s="114"/>
      <c r="L327" s="114"/>
      <c r="M327" s="114"/>
      <c r="N327" s="114"/>
      <c r="O327" s="114"/>
      <c r="P327" s="114"/>
      <c r="Q327" s="114"/>
      <c r="R327" s="126"/>
      <c r="S327" s="114"/>
      <c r="T327" s="126"/>
      <c r="U327" s="126"/>
    </row>
    <row r="328" spans="1:21" s="64" customFormat="1" x14ac:dyDescent="0.25">
      <c r="A328" s="349"/>
      <c r="B328" s="343"/>
      <c r="C328" s="343"/>
      <c r="D328" s="119"/>
      <c r="E328" s="350"/>
      <c r="F328" s="114"/>
      <c r="G328" s="114"/>
      <c r="H328" s="114"/>
      <c r="I328" s="114"/>
      <c r="J328" s="113"/>
      <c r="K328" s="114"/>
      <c r="L328" s="114"/>
      <c r="M328" s="114"/>
      <c r="N328" s="114"/>
      <c r="O328" s="114"/>
      <c r="P328" s="114"/>
      <c r="Q328" s="114"/>
      <c r="R328" s="126"/>
      <c r="S328" s="114"/>
      <c r="T328" s="132"/>
      <c r="U328" s="132"/>
    </row>
    <row r="329" spans="1:21" s="73" customFormat="1" ht="19.5" customHeight="1" x14ac:dyDescent="0.25">
      <c r="A329" s="347" t="s">
        <v>174</v>
      </c>
      <c r="B329" s="347" t="s">
        <v>28</v>
      </c>
      <c r="C329" s="351" t="s">
        <v>720</v>
      </c>
      <c r="D329" s="115" t="s">
        <v>723</v>
      </c>
      <c r="E329" s="347" t="s">
        <v>651</v>
      </c>
      <c r="F329" s="116"/>
      <c r="G329" s="116"/>
      <c r="H329" s="116"/>
      <c r="I329" s="116"/>
      <c r="J329" s="116"/>
      <c r="K329" s="117">
        <f>J331</f>
        <v>28.8</v>
      </c>
      <c r="L329" s="117" t="s">
        <v>721</v>
      </c>
      <c r="M329" s="117">
        <f>ROUND(L329*(1+$N$10),2)</f>
        <v>163.35</v>
      </c>
      <c r="N329" s="117">
        <f>TRUNC($K329*M329,2)</f>
        <v>4704.4799999999996</v>
      </c>
      <c r="O329" s="117" t="s">
        <v>721</v>
      </c>
      <c r="P329" s="117">
        <f>ROUND(O329*(1+$Q$10),2)</f>
        <v>155.44999999999999</v>
      </c>
      <c r="Q329" s="117">
        <f>TRUNC($K329*P329,2)</f>
        <v>4476.96</v>
      </c>
      <c r="R329" s="253"/>
      <c r="S329" s="117"/>
      <c r="T329" s="133"/>
      <c r="U329" s="133"/>
    </row>
    <row r="330" spans="1:21" s="73" customFormat="1" x14ac:dyDescent="0.25">
      <c r="A330" s="347"/>
      <c r="B330" s="347"/>
      <c r="C330" s="351"/>
      <c r="D330" s="118" t="s">
        <v>722</v>
      </c>
      <c r="E330" s="347"/>
      <c r="F330" s="117"/>
      <c r="G330" s="117">
        <v>16</v>
      </c>
      <c r="H330" s="117">
        <v>6</v>
      </c>
      <c r="I330" s="117">
        <v>0.3</v>
      </c>
      <c r="J330" s="117">
        <f t="shared" ref="J330" si="20">ROUND(PRODUCT(F330:I330),2)</f>
        <v>28.8</v>
      </c>
      <c r="K330" s="117"/>
      <c r="L330" s="622"/>
      <c r="M330" s="117"/>
      <c r="N330" s="117"/>
      <c r="O330" s="622"/>
      <c r="P330" s="117"/>
      <c r="Q330" s="117"/>
      <c r="R330" s="254"/>
      <c r="S330" s="117"/>
      <c r="T330" s="133"/>
      <c r="U330" s="133"/>
    </row>
    <row r="331" spans="1:21" s="64" customFormat="1" x14ac:dyDescent="0.25">
      <c r="A331" s="343"/>
      <c r="B331" s="343"/>
      <c r="C331" s="343"/>
      <c r="D331" s="119" t="str">
        <f>"Total item "&amp;A329</f>
        <v>Total item 5.5</v>
      </c>
      <c r="E331" s="350"/>
      <c r="F331" s="114"/>
      <c r="G331" s="114"/>
      <c r="H331" s="114"/>
      <c r="I331" s="114"/>
      <c r="J331" s="120">
        <f>SUM(J330:J330)</f>
        <v>28.8</v>
      </c>
      <c r="K331" s="114"/>
      <c r="L331" s="114"/>
      <c r="M331" s="114"/>
      <c r="N331" s="114"/>
      <c r="O331" s="114"/>
      <c r="P331" s="114"/>
      <c r="Q331" s="114"/>
      <c r="R331" s="126"/>
      <c r="S331" s="114"/>
      <c r="T331" s="126"/>
      <c r="U331" s="126"/>
    </row>
    <row r="332" spans="1:21" s="64" customFormat="1" x14ac:dyDescent="0.25">
      <c r="A332" s="349"/>
      <c r="B332" s="343"/>
      <c r="C332" s="343"/>
      <c r="D332" s="119"/>
      <c r="E332" s="350"/>
      <c r="F332" s="114"/>
      <c r="G332" s="114"/>
      <c r="H332" s="114"/>
      <c r="I332" s="114"/>
      <c r="J332" s="113"/>
      <c r="K332" s="114"/>
      <c r="L332" s="114"/>
      <c r="M332" s="114"/>
      <c r="N332" s="114"/>
      <c r="O332" s="114"/>
      <c r="P332" s="114"/>
      <c r="Q332" s="114"/>
      <c r="R332" s="126"/>
      <c r="S332" s="114"/>
      <c r="T332" s="132"/>
      <c r="U332" s="132"/>
    </row>
    <row r="333" spans="1:21" s="73" customFormat="1" ht="55.5" customHeight="1" x14ac:dyDescent="0.25">
      <c r="A333" s="347" t="s">
        <v>330</v>
      </c>
      <c r="B333" s="347" t="s">
        <v>28</v>
      </c>
      <c r="C333" s="351" t="s">
        <v>870</v>
      </c>
      <c r="D333" s="115" t="s">
        <v>871</v>
      </c>
      <c r="E333" s="347" t="s">
        <v>83</v>
      </c>
      <c r="F333" s="116"/>
      <c r="G333" s="116"/>
      <c r="H333" s="116"/>
      <c r="I333" s="116"/>
      <c r="J333" s="116"/>
      <c r="K333" s="117">
        <f>J337</f>
        <v>222</v>
      </c>
      <c r="L333" s="117" t="s">
        <v>872</v>
      </c>
      <c r="M333" s="117">
        <f>ROUND(L333*(1+$N$10),2)</f>
        <v>62.26</v>
      </c>
      <c r="N333" s="117">
        <f>TRUNC($K333*M333,2)</f>
        <v>13821.72</v>
      </c>
      <c r="O333" s="117" t="s">
        <v>873</v>
      </c>
      <c r="P333" s="117">
        <f>ROUND(O333*(1+$Q$10),2)</f>
        <v>60.66</v>
      </c>
      <c r="Q333" s="117">
        <f>TRUNC($K333*P333,2)</f>
        <v>13466.52</v>
      </c>
      <c r="R333" s="253"/>
      <c r="S333" s="117"/>
      <c r="T333" s="133"/>
      <c r="U333" s="133"/>
    </row>
    <row r="334" spans="1:21" s="73" customFormat="1" x14ac:dyDescent="0.25">
      <c r="A334" s="347"/>
      <c r="B334" s="347"/>
      <c r="C334" s="351"/>
      <c r="D334" s="118" t="s">
        <v>878</v>
      </c>
      <c r="E334" s="347"/>
      <c r="F334" s="117"/>
      <c r="G334" s="117"/>
      <c r="H334" s="117"/>
      <c r="I334" s="117"/>
      <c r="J334" s="117">
        <f t="shared" ref="J334:J336" si="21">ROUND(PRODUCT(F334:I334),2)</f>
        <v>0</v>
      </c>
      <c r="K334" s="117"/>
      <c r="L334" s="622"/>
      <c r="M334" s="117"/>
      <c r="N334" s="117"/>
      <c r="O334" s="622"/>
      <c r="P334" s="117"/>
      <c r="Q334" s="117"/>
      <c r="R334" s="254"/>
      <c r="S334" s="117"/>
      <c r="T334" s="133"/>
      <c r="U334" s="133"/>
    </row>
    <row r="335" spans="1:21" s="73" customFormat="1" x14ac:dyDescent="0.25">
      <c r="A335" s="347"/>
      <c r="B335" s="347"/>
      <c r="C335" s="351"/>
      <c r="D335" s="118" t="s">
        <v>879</v>
      </c>
      <c r="E335" s="347"/>
      <c r="F335" s="117"/>
      <c r="G335" s="117">
        <v>155</v>
      </c>
      <c r="H335" s="117"/>
      <c r="I335" s="117"/>
      <c r="J335" s="117">
        <f t="shared" si="21"/>
        <v>155</v>
      </c>
      <c r="K335" s="117"/>
      <c r="L335" s="622"/>
      <c r="M335" s="117"/>
      <c r="N335" s="117"/>
      <c r="O335" s="622"/>
      <c r="P335" s="117"/>
      <c r="Q335" s="117"/>
      <c r="R335" s="254"/>
      <c r="S335" s="117"/>
      <c r="T335" s="133"/>
      <c r="U335" s="133"/>
    </row>
    <row r="336" spans="1:21" s="73" customFormat="1" x14ac:dyDescent="0.25">
      <c r="A336" s="347"/>
      <c r="B336" s="347"/>
      <c r="C336" s="351"/>
      <c r="D336" s="118" t="s">
        <v>880</v>
      </c>
      <c r="E336" s="347"/>
      <c r="F336" s="117"/>
      <c r="G336" s="117">
        <v>67</v>
      </c>
      <c r="H336" s="117"/>
      <c r="I336" s="117"/>
      <c r="J336" s="117">
        <f t="shared" si="21"/>
        <v>67</v>
      </c>
      <c r="K336" s="117"/>
      <c r="L336" s="622"/>
      <c r="M336" s="117"/>
      <c r="N336" s="117"/>
      <c r="O336" s="622"/>
      <c r="P336" s="117"/>
      <c r="Q336" s="117"/>
      <c r="R336" s="254"/>
      <c r="S336" s="117"/>
      <c r="T336" s="133"/>
      <c r="U336" s="133"/>
    </row>
    <row r="337" spans="1:21" s="64" customFormat="1" x14ac:dyDescent="0.25">
      <c r="A337" s="343"/>
      <c r="B337" s="343"/>
      <c r="C337" s="343"/>
      <c r="D337" s="119" t="str">
        <f>"Total item "&amp;A333</f>
        <v>Total item 5.6</v>
      </c>
      <c r="E337" s="350"/>
      <c r="F337" s="114"/>
      <c r="G337" s="114"/>
      <c r="H337" s="114"/>
      <c r="I337" s="114"/>
      <c r="J337" s="120">
        <f>SUM(J334:J336)</f>
        <v>222</v>
      </c>
      <c r="K337" s="114"/>
      <c r="L337" s="114"/>
      <c r="M337" s="114"/>
      <c r="N337" s="114"/>
      <c r="O337" s="114"/>
      <c r="P337" s="114"/>
      <c r="Q337" s="114"/>
      <c r="R337" s="126"/>
      <c r="S337" s="114"/>
      <c r="T337" s="126"/>
      <c r="U337" s="126"/>
    </row>
    <row r="338" spans="1:21" s="64" customFormat="1" x14ac:dyDescent="0.25">
      <c r="A338" s="349"/>
      <c r="B338" s="343"/>
      <c r="C338" s="343"/>
      <c r="D338" s="119"/>
      <c r="E338" s="350"/>
      <c r="F338" s="114"/>
      <c r="G338" s="114"/>
      <c r="H338" s="114"/>
      <c r="I338" s="114"/>
      <c r="J338" s="113"/>
      <c r="K338" s="114"/>
      <c r="L338" s="114"/>
      <c r="M338" s="114"/>
      <c r="N338" s="114"/>
      <c r="O338" s="114"/>
      <c r="P338" s="114"/>
      <c r="Q338" s="114"/>
      <c r="R338" s="126"/>
      <c r="S338" s="114"/>
      <c r="T338" s="132"/>
      <c r="U338" s="132"/>
    </row>
    <row r="339" spans="1:21" s="73" customFormat="1" ht="56.25" customHeight="1" x14ac:dyDescent="0.25">
      <c r="A339" s="347" t="s">
        <v>883</v>
      </c>
      <c r="B339" s="347" t="s">
        <v>28</v>
      </c>
      <c r="C339" s="351" t="s">
        <v>874</v>
      </c>
      <c r="D339" s="115" t="s">
        <v>875</v>
      </c>
      <c r="E339" s="347" t="s">
        <v>83</v>
      </c>
      <c r="F339" s="116"/>
      <c r="G339" s="116"/>
      <c r="H339" s="116"/>
      <c r="I339" s="116"/>
      <c r="J339" s="116"/>
      <c r="K339" s="117">
        <f>J353</f>
        <v>286.07</v>
      </c>
      <c r="L339" s="117" t="s">
        <v>876</v>
      </c>
      <c r="M339" s="117">
        <f>ROUND(L339*(1+$N$10),2)</f>
        <v>49.52</v>
      </c>
      <c r="N339" s="117">
        <f>TRUNC($K339*M339,2)</f>
        <v>14166.18</v>
      </c>
      <c r="O339" s="117" t="s">
        <v>877</v>
      </c>
      <c r="P339" s="117">
        <f>ROUND(O339*(1+$Q$10),2)</f>
        <v>48.38</v>
      </c>
      <c r="Q339" s="117">
        <f>TRUNC($K339*P339,2)</f>
        <v>13840.06</v>
      </c>
      <c r="R339" s="253"/>
      <c r="S339" s="117"/>
      <c r="T339" s="133"/>
      <c r="U339" s="133"/>
    </row>
    <row r="340" spans="1:21" s="73" customFormat="1" x14ac:dyDescent="0.25">
      <c r="A340" s="347"/>
      <c r="B340" s="347"/>
      <c r="C340" s="351"/>
      <c r="D340" s="121" t="s">
        <v>881</v>
      </c>
      <c r="E340" s="347"/>
      <c r="F340" s="117"/>
      <c r="G340" s="117"/>
      <c r="H340" s="117"/>
      <c r="I340" s="117"/>
      <c r="J340" s="117">
        <f t="shared" ref="J340:J352" si="22">ROUND(PRODUCT(F340:I340),2)</f>
        <v>0</v>
      </c>
      <c r="K340" s="117"/>
      <c r="L340" s="622"/>
      <c r="M340" s="117"/>
      <c r="N340" s="117"/>
      <c r="O340" s="622"/>
      <c r="P340" s="117"/>
      <c r="Q340" s="117"/>
      <c r="R340" s="254"/>
      <c r="S340" s="117"/>
      <c r="T340" s="133"/>
      <c r="U340" s="133"/>
    </row>
    <row r="341" spans="1:21" s="73" customFormat="1" x14ac:dyDescent="0.25">
      <c r="A341" s="347"/>
      <c r="B341" s="347"/>
      <c r="C341" s="351"/>
      <c r="D341" s="118" t="s">
        <v>706</v>
      </c>
      <c r="E341" s="347"/>
      <c r="F341" s="117"/>
      <c r="G341" s="117">
        <f>10.85+4.72+8.91+1.17</f>
        <v>25.65</v>
      </c>
      <c r="H341" s="117"/>
      <c r="I341" s="117"/>
      <c r="J341" s="117">
        <f t="shared" si="22"/>
        <v>25.65</v>
      </c>
      <c r="K341" s="117"/>
      <c r="L341" s="622"/>
      <c r="M341" s="117"/>
      <c r="N341" s="117"/>
      <c r="O341" s="622"/>
      <c r="P341" s="117"/>
      <c r="Q341" s="117"/>
      <c r="R341" s="254"/>
      <c r="S341" s="117"/>
      <c r="T341" s="133"/>
      <c r="U341" s="133"/>
    </row>
    <row r="342" spans="1:21" s="73" customFormat="1" x14ac:dyDescent="0.25">
      <c r="A342" s="347"/>
      <c r="B342" s="347"/>
      <c r="C342" s="351"/>
      <c r="D342" s="118"/>
      <c r="E342" s="347"/>
      <c r="F342" s="117"/>
      <c r="G342" s="117">
        <f>11.69+3.71+7.84</f>
        <v>23.24</v>
      </c>
      <c r="H342" s="117"/>
      <c r="I342" s="117"/>
      <c r="J342" s="117">
        <f t="shared" si="22"/>
        <v>23.24</v>
      </c>
      <c r="K342" s="117"/>
      <c r="L342" s="622"/>
      <c r="M342" s="117"/>
      <c r="N342" s="117"/>
      <c r="O342" s="622"/>
      <c r="P342" s="117"/>
      <c r="Q342" s="117"/>
      <c r="R342" s="254"/>
      <c r="S342" s="117"/>
      <c r="T342" s="133"/>
      <c r="U342" s="133"/>
    </row>
    <row r="343" spans="1:21" s="73" customFormat="1" x14ac:dyDescent="0.25">
      <c r="A343" s="347"/>
      <c r="B343" s="347"/>
      <c r="C343" s="351"/>
      <c r="D343" s="118"/>
      <c r="E343" s="347"/>
      <c r="F343" s="117"/>
      <c r="G343" s="117">
        <f>7.1+5.48+11.2</f>
        <v>23.78</v>
      </c>
      <c r="H343" s="117"/>
      <c r="I343" s="117"/>
      <c r="J343" s="117">
        <f t="shared" si="22"/>
        <v>23.78</v>
      </c>
      <c r="K343" s="117"/>
      <c r="L343" s="622"/>
      <c r="M343" s="117"/>
      <c r="N343" s="117"/>
      <c r="O343" s="622"/>
      <c r="P343" s="117"/>
      <c r="Q343" s="117"/>
      <c r="R343" s="254"/>
      <c r="S343" s="117"/>
      <c r="T343" s="133"/>
      <c r="U343" s="133"/>
    </row>
    <row r="344" spans="1:21" s="73" customFormat="1" x14ac:dyDescent="0.25">
      <c r="A344" s="347"/>
      <c r="B344" s="347"/>
      <c r="C344" s="351"/>
      <c r="D344" s="118"/>
      <c r="E344" s="347"/>
      <c r="F344" s="117"/>
      <c r="G344" s="117">
        <f>2.67+7.48+1.33+11.89+4.04</f>
        <v>27.41</v>
      </c>
      <c r="H344" s="117"/>
      <c r="I344" s="117"/>
      <c r="J344" s="117">
        <f t="shared" si="22"/>
        <v>27.41</v>
      </c>
      <c r="K344" s="117"/>
      <c r="L344" s="622"/>
      <c r="M344" s="117"/>
      <c r="N344" s="117"/>
      <c r="O344" s="622"/>
      <c r="P344" s="117"/>
      <c r="Q344" s="117"/>
      <c r="R344" s="254"/>
      <c r="S344" s="117"/>
      <c r="T344" s="133"/>
      <c r="U344" s="133"/>
    </row>
    <row r="345" spans="1:21" s="73" customFormat="1" x14ac:dyDescent="0.25">
      <c r="A345" s="347"/>
      <c r="B345" s="347"/>
      <c r="C345" s="351"/>
      <c r="D345" s="118"/>
      <c r="E345" s="347"/>
      <c r="F345" s="117"/>
      <c r="G345" s="117">
        <f>10.04+7.47+2.32+2</f>
        <v>21.83</v>
      </c>
      <c r="H345" s="117"/>
      <c r="I345" s="117"/>
      <c r="J345" s="117">
        <f t="shared" si="22"/>
        <v>21.83</v>
      </c>
      <c r="K345" s="117"/>
      <c r="L345" s="622"/>
      <c r="M345" s="117"/>
      <c r="N345" s="117"/>
      <c r="O345" s="622"/>
      <c r="P345" s="117"/>
      <c r="Q345" s="117"/>
      <c r="R345" s="254"/>
      <c r="S345" s="117"/>
      <c r="T345" s="133"/>
      <c r="U345" s="133"/>
    </row>
    <row r="346" spans="1:21" s="73" customFormat="1" x14ac:dyDescent="0.25">
      <c r="A346" s="347"/>
      <c r="B346" s="347"/>
      <c r="C346" s="351"/>
      <c r="D346" s="118"/>
      <c r="E346" s="347"/>
      <c r="F346" s="117"/>
      <c r="G346" s="117">
        <f>7.31+2.48+9.41</f>
        <v>19.2</v>
      </c>
      <c r="H346" s="117"/>
      <c r="I346" s="117"/>
      <c r="J346" s="117">
        <f t="shared" si="22"/>
        <v>19.2</v>
      </c>
      <c r="K346" s="117"/>
      <c r="L346" s="622"/>
      <c r="M346" s="117"/>
      <c r="N346" s="117"/>
      <c r="O346" s="622"/>
      <c r="P346" s="117"/>
      <c r="Q346" s="117"/>
      <c r="R346" s="254"/>
      <c r="S346" s="117"/>
      <c r="T346" s="133"/>
      <c r="U346" s="133"/>
    </row>
    <row r="347" spans="1:21" s="73" customFormat="1" x14ac:dyDescent="0.25">
      <c r="A347" s="347"/>
      <c r="B347" s="347"/>
      <c r="C347" s="351"/>
      <c r="D347" s="118"/>
      <c r="E347" s="347"/>
      <c r="F347" s="117"/>
      <c r="G347" s="117">
        <f>11.28+3.01+10.95</f>
        <v>25.24</v>
      </c>
      <c r="H347" s="117"/>
      <c r="I347" s="117"/>
      <c r="J347" s="117">
        <f t="shared" si="22"/>
        <v>25.24</v>
      </c>
      <c r="K347" s="117"/>
      <c r="L347" s="622"/>
      <c r="M347" s="117"/>
      <c r="N347" s="117"/>
      <c r="O347" s="622"/>
      <c r="P347" s="117"/>
      <c r="Q347" s="117"/>
      <c r="R347" s="254"/>
      <c r="S347" s="117"/>
      <c r="T347" s="133"/>
      <c r="U347" s="133"/>
    </row>
    <row r="348" spans="1:21" s="73" customFormat="1" x14ac:dyDescent="0.25">
      <c r="A348" s="347"/>
      <c r="B348" s="347"/>
      <c r="C348" s="351"/>
      <c r="D348" s="118"/>
      <c r="E348" s="347"/>
      <c r="F348" s="117"/>
      <c r="G348" s="117">
        <f>8.89+2.02+9.06</f>
        <v>19.97</v>
      </c>
      <c r="H348" s="117"/>
      <c r="I348" s="117"/>
      <c r="J348" s="117">
        <f t="shared" si="22"/>
        <v>19.97</v>
      </c>
      <c r="K348" s="117"/>
      <c r="L348" s="622"/>
      <c r="M348" s="117"/>
      <c r="N348" s="117"/>
      <c r="O348" s="622"/>
      <c r="P348" s="117"/>
      <c r="Q348" s="117"/>
      <c r="R348" s="254"/>
      <c r="S348" s="117"/>
      <c r="T348" s="133"/>
      <c r="U348" s="133"/>
    </row>
    <row r="349" spans="1:21" s="73" customFormat="1" x14ac:dyDescent="0.25">
      <c r="A349" s="347"/>
      <c r="B349" s="347"/>
      <c r="C349" s="351"/>
      <c r="D349" s="118" t="s">
        <v>882</v>
      </c>
      <c r="E349" s="347"/>
      <c r="F349" s="117"/>
      <c r="G349" s="117">
        <f>6.6+5.95</f>
        <v>12.55</v>
      </c>
      <c r="H349" s="117"/>
      <c r="I349" s="117"/>
      <c r="J349" s="117">
        <f t="shared" si="22"/>
        <v>12.55</v>
      </c>
      <c r="K349" s="117"/>
      <c r="L349" s="622"/>
      <c r="M349" s="117"/>
      <c r="N349" s="117"/>
      <c r="O349" s="622"/>
      <c r="P349" s="117"/>
      <c r="Q349" s="117"/>
      <c r="R349" s="254"/>
      <c r="S349" s="117"/>
      <c r="T349" s="133"/>
      <c r="U349" s="133"/>
    </row>
    <row r="350" spans="1:21" s="73" customFormat="1" x14ac:dyDescent="0.25">
      <c r="A350" s="347"/>
      <c r="B350" s="347"/>
      <c r="C350" s="351"/>
      <c r="D350" s="118"/>
      <c r="E350" s="347"/>
      <c r="F350" s="117">
        <v>2</v>
      </c>
      <c r="G350" s="117">
        <v>16</v>
      </c>
      <c r="H350" s="117"/>
      <c r="I350" s="117"/>
      <c r="J350" s="117">
        <f t="shared" si="22"/>
        <v>32</v>
      </c>
      <c r="K350" s="117"/>
      <c r="L350" s="622"/>
      <c r="M350" s="117"/>
      <c r="N350" s="117"/>
      <c r="O350" s="622"/>
      <c r="P350" s="117"/>
      <c r="Q350" s="117"/>
      <c r="R350" s="254"/>
      <c r="S350" s="117"/>
      <c r="T350" s="133"/>
      <c r="U350" s="133"/>
    </row>
    <row r="351" spans="1:21" s="73" customFormat="1" x14ac:dyDescent="0.25">
      <c r="A351" s="347"/>
      <c r="B351" s="347"/>
      <c r="C351" s="351"/>
      <c r="D351" s="118"/>
      <c r="E351" s="347"/>
      <c r="F351" s="117">
        <v>2</v>
      </c>
      <c r="G351" s="117">
        <v>6</v>
      </c>
      <c r="H351" s="117"/>
      <c r="I351" s="117"/>
      <c r="J351" s="117">
        <f t="shared" si="22"/>
        <v>12</v>
      </c>
      <c r="K351" s="117"/>
      <c r="L351" s="622"/>
      <c r="M351" s="117"/>
      <c r="N351" s="117"/>
      <c r="O351" s="622"/>
      <c r="P351" s="117"/>
      <c r="Q351" s="117"/>
      <c r="R351" s="254"/>
      <c r="S351" s="117"/>
      <c r="T351" s="133"/>
      <c r="U351" s="133"/>
    </row>
    <row r="352" spans="1:21" s="73" customFormat="1" x14ac:dyDescent="0.25">
      <c r="A352" s="347"/>
      <c r="B352" s="347"/>
      <c r="C352" s="351"/>
      <c r="D352" s="118"/>
      <c r="E352" s="347"/>
      <c r="F352" s="117"/>
      <c r="G352" s="117">
        <f>18.19+7.44+7+4.58+3.49+1.1+1.4</f>
        <v>43.2</v>
      </c>
      <c r="H352" s="117"/>
      <c r="I352" s="117"/>
      <c r="J352" s="117">
        <f t="shared" si="22"/>
        <v>43.2</v>
      </c>
      <c r="K352" s="117"/>
      <c r="L352" s="622"/>
      <c r="M352" s="117"/>
      <c r="N352" s="117"/>
      <c r="O352" s="622"/>
      <c r="P352" s="117"/>
      <c r="Q352" s="117"/>
      <c r="R352" s="254"/>
      <c r="S352" s="117"/>
      <c r="T352" s="133"/>
      <c r="U352" s="133"/>
    </row>
    <row r="353" spans="1:21" s="64" customFormat="1" x14ac:dyDescent="0.25">
      <c r="A353" s="343"/>
      <c r="B353" s="343"/>
      <c r="C353" s="343"/>
      <c r="D353" s="119" t="str">
        <f>"Total item "&amp;A339</f>
        <v>Total item 5.7</v>
      </c>
      <c r="E353" s="350"/>
      <c r="F353" s="114"/>
      <c r="G353" s="114"/>
      <c r="H353" s="114"/>
      <c r="I353" s="114"/>
      <c r="J353" s="120">
        <f>SUM(J340:J352)</f>
        <v>286.07</v>
      </c>
      <c r="K353" s="114"/>
      <c r="L353" s="114"/>
      <c r="M353" s="114"/>
      <c r="N353" s="114"/>
      <c r="O353" s="114"/>
      <c r="P353" s="114"/>
      <c r="Q353" s="114"/>
      <c r="R353" s="126"/>
      <c r="S353" s="114"/>
      <c r="T353" s="126"/>
      <c r="U353" s="126"/>
    </row>
    <row r="354" spans="1:21" x14ac:dyDescent="0.25">
      <c r="A354" s="344"/>
      <c r="B354" s="345"/>
      <c r="C354" s="345"/>
      <c r="D354" s="123"/>
      <c r="E354" s="346"/>
      <c r="F354" s="124"/>
      <c r="G354" s="124"/>
      <c r="H354" s="124"/>
      <c r="I354" s="124"/>
      <c r="J354" s="125"/>
      <c r="K354" s="124"/>
      <c r="L354" s="124"/>
      <c r="M354" s="124"/>
      <c r="N354" s="124"/>
      <c r="O354" s="124"/>
      <c r="P354" s="124"/>
      <c r="Q354" s="124"/>
      <c r="S354" s="124"/>
      <c r="T354" s="135"/>
      <c r="U354" s="135"/>
    </row>
    <row r="355" spans="1:21" s="221" customFormat="1" ht="12.75" x14ac:dyDescent="0.25">
      <c r="A355" s="623" t="s">
        <v>12</v>
      </c>
      <c r="B355" s="348"/>
      <c r="C355" s="348"/>
      <c r="D355" s="137" t="s">
        <v>724</v>
      </c>
      <c r="E355" s="348"/>
      <c r="F355" s="120"/>
      <c r="G355" s="120"/>
      <c r="H355" s="120"/>
      <c r="I355" s="120"/>
      <c r="J355" s="120"/>
      <c r="K355" s="120"/>
      <c r="L355" s="120"/>
      <c r="M355" s="120"/>
      <c r="N355" s="120">
        <f>SUM(N356:N392)</f>
        <v>56048.850000000006</v>
      </c>
      <c r="O355" s="120"/>
      <c r="P355" s="120"/>
      <c r="Q355" s="120">
        <f>SUM(Q356:Q392)</f>
        <v>53611.78</v>
      </c>
      <c r="R355" s="219"/>
      <c r="S355" s="120">
        <f>Q355-N355</f>
        <v>-2437.070000000007</v>
      </c>
      <c r="T355" s="220"/>
      <c r="U355" s="220"/>
    </row>
    <row r="356" spans="1:21" s="64" customFormat="1" x14ac:dyDescent="0.25">
      <c r="A356" s="349"/>
      <c r="B356" s="343"/>
      <c r="C356" s="343"/>
      <c r="D356" s="119"/>
      <c r="E356" s="350"/>
      <c r="F356" s="114"/>
      <c r="G356" s="114"/>
      <c r="H356" s="114"/>
      <c r="I356" s="114"/>
      <c r="J356" s="113"/>
      <c r="K356" s="114"/>
      <c r="L356" s="114"/>
      <c r="M356" s="114"/>
      <c r="N356" s="114"/>
      <c r="O356" s="114"/>
      <c r="P356" s="114"/>
      <c r="Q356" s="114"/>
      <c r="R356" s="126"/>
      <c r="S356" s="114"/>
      <c r="T356" s="132"/>
      <c r="U356" s="132"/>
    </row>
    <row r="357" spans="1:21" s="73" customFormat="1" ht="29.25" customHeight="1" x14ac:dyDescent="0.25">
      <c r="A357" s="347" t="s">
        <v>133</v>
      </c>
      <c r="B357" s="347" t="s">
        <v>136</v>
      </c>
      <c r="C357" s="351">
        <v>10</v>
      </c>
      <c r="D357" s="115" t="s">
        <v>728</v>
      </c>
      <c r="E357" s="347" t="s">
        <v>82</v>
      </c>
      <c r="F357" s="116"/>
      <c r="G357" s="116"/>
      <c r="H357" s="116"/>
      <c r="I357" s="116"/>
      <c r="J357" s="116"/>
      <c r="K357" s="117">
        <f>J359</f>
        <v>5</v>
      </c>
      <c r="L357" s="117">
        <f>COMPOSIÇÕES!H180</f>
        <v>998.55</v>
      </c>
      <c r="M357" s="117">
        <f>ROUND(L357*(1+$N$10),2)</f>
        <v>1264.46</v>
      </c>
      <c r="N357" s="117">
        <f>TRUNC($K357*M357,2)</f>
        <v>6322.3</v>
      </c>
      <c r="O357" s="117">
        <f>COMPOSIÇÕES!J180</f>
        <v>1034.58</v>
      </c>
      <c r="P357" s="117">
        <f>ROUND(O357*(1+$Q$10),2)</f>
        <v>1246.67</v>
      </c>
      <c r="Q357" s="117">
        <f>TRUNC($K357*P357,2)</f>
        <v>6233.35</v>
      </c>
      <c r="R357" s="253"/>
      <c r="S357" s="117"/>
      <c r="T357" s="133"/>
      <c r="U357" s="133"/>
    </row>
    <row r="358" spans="1:21" s="73" customFormat="1" x14ac:dyDescent="0.25">
      <c r="A358" s="347"/>
      <c r="B358" s="347"/>
      <c r="C358" s="351"/>
      <c r="D358" s="118" t="s">
        <v>729</v>
      </c>
      <c r="E358" s="347"/>
      <c r="F358" s="117">
        <v>5</v>
      </c>
      <c r="G358" s="117"/>
      <c r="H358" s="117"/>
      <c r="I358" s="117"/>
      <c r="J358" s="117">
        <f>ROUND(PRODUCT(F358:I358),2)</f>
        <v>5</v>
      </c>
      <c r="K358" s="117"/>
      <c r="L358" s="622"/>
      <c r="M358" s="117"/>
      <c r="N358" s="117"/>
      <c r="O358" s="622"/>
      <c r="P358" s="117"/>
      <c r="Q358" s="117"/>
      <c r="R358" s="254"/>
      <c r="S358" s="117"/>
      <c r="T358" s="133"/>
      <c r="U358" s="133"/>
    </row>
    <row r="359" spans="1:21" s="64" customFormat="1" x14ac:dyDescent="0.25">
      <c r="A359" s="343"/>
      <c r="B359" s="343"/>
      <c r="C359" s="343"/>
      <c r="D359" s="119" t="str">
        <f>"Total item "&amp;A357</f>
        <v>Total item 6.1</v>
      </c>
      <c r="E359" s="350"/>
      <c r="F359" s="114"/>
      <c r="G359" s="114"/>
      <c r="H359" s="114"/>
      <c r="I359" s="114"/>
      <c r="J359" s="120">
        <f>SUM(J358:J358)</f>
        <v>5</v>
      </c>
      <c r="K359" s="114"/>
      <c r="L359" s="114"/>
      <c r="M359" s="114"/>
      <c r="N359" s="114"/>
      <c r="O359" s="114"/>
      <c r="P359" s="114"/>
      <c r="Q359" s="114"/>
      <c r="R359" s="126"/>
      <c r="S359" s="114"/>
      <c r="T359" s="126"/>
      <c r="U359" s="126"/>
    </row>
    <row r="360" spans="1:21" x14ac:dyDescent="0.25">
      <c r="A360" s="344"/>
      <c r="B360" s="345"/>
      <c r="C360" s="345"/>
      <c r="D360" s="123"/>
      <c r="E360" s="346"/>
      <c r="F360" s="124"/>
      <c r="G360" s="124"/>
      <c r="H360" s="124"/>
      <c r="I360" s="124"/>
      <c r="J360" s="125"/>
      <c r="K360" s="124"/>
      <c r="L360" s="124"/>
      <c r="M360" s="124"/>
      <c r="N360" s="124"/>
      <c r="O360" s="124"/>
      <c r="P360" s="124"/>
      <c r="Q360" s="124"/>
      <c r="S360" s="124"/>
      <c r="T360" s="135"/>
      <c r="U360" s="135"/>
    </row>
    <row r="361" spans="1:21" s="73" customFormat="1" ht="41.25" customHeight="1" x14ac:dyDescent="0.25">
      <c r="A361" s="347" t="s">
        <v>147</v>
      </c>
      <c r="B361" s="347" t="s">
        <v>136</v>
      </c>
      <c r="C361" s="351">
        <v>11</v>
      </c>
      <c r="D361" s="115" t="s">
        <v>408</v>
      </c>
      <c r="E361" s="347" t="s">
        <v>82</v>
      </c>
      <c r="F361" s="116"/>
      <c r="G361" s="116"/>
      <c r="H361" s="116"/>
      <c r="I361" s="116"/>
      <c r="J361" s="116"/>
      <c r="K361" s="117">
        <f>J363</f>
        <v>2</v>
      </c>
      <c r="L361" s="117">
        <f>COMPOSIÇÕES!H193</f>
        <v>2038.37</v>
      </c>
      <c r="M361" s="117">
        <f>ROUND(L361*(1+$N$10),2)</f>
        <v>2581.19</v>
      </c>
      <c r="N361" s="117">
        <f>TRUNC($K361*M361,2)</f>
        <v>5162.38</v>
      </c>
      <c r="O361" s="117">
        <f>COMPOSIÇÕES!J193</f>
        <v>2038.37</v>
      </c>
      <c r="P361" s="117">
        <f>ROUND(O361*(1+$Q$10),2)</f>
        <v>2456.2399999999998</v>
      </c>
      <c r="Q361" s="117">
        <f>TRUNC($K361*P361,2)</f>
        <v>4912.4799999999996</v>
      </c>
      <c r="R361" s="253"/>
      <c r="S361" s="117"/>
      <c r="T361" s="133"/>
      <c r="U361" s="133"/>
    </row>
    <row r="362" spans="1:21" s="73" customFormat="1" x14ac:dyDescent="0.25">
      <c r="A362" s="347"/>
      <c r="B362" s="347"/>
      <c r="C362" s="351"/>
      <c r="D362" s="118" t="s">
        <v>735</v>
      </c>
      <c r="E362" s="352"/>
      <c r="F362" s="117">
        <v>2</v>
      </c>
      <c r="G362" s="117"/>
      <c r="H362" s="117"/>
      <c r="I362" s="117"/>
      <c r="J362" s="114">
        <f>ROUND(PRODUCT(F362:I362),2)</f>
        <v>2</v>
      </c>
      <c r="K362" s="117"/>
      <c r="L362" s="117"/>
      <c r="M362" s="117"/>
      <c r="N362" s="117"/>
      <c r="O362" s="117"/>
      <c r="P362" s="117"/>
      <c r="Q362" s="117"/>
      <c r="R362" s="133"/>
      <c r="S362" s="117"/>
      <c r="T362" s="133"/>
      <c r="U362" s="133"/>
    </row>
    <row r="363" spans="1:21" s="64" customFormat="1" x14ac:dyDescent="0.25">
      <c r="A363" s="343"/>
      <c r="B363" s="343"/>
      <c r="C363" s="343"/>
      <c r="D363" s="119" t="str">
        <f>"Total item "&amp;A361</f>
        <v>Total item 6.2</v>
      </c>
      <c r="E363" s="350"/>
      <c r="F363" s="114"/>
      <c r="G363" s="114"/>
      <c r="H363" s="114"/>
      <c r="I363" s="114"/>
      <c r="J363" s="120">
        <f>SUM(J362:J362)</f>
        <v>2</v>
      </c>
      <c r="K363" s="114"/>
      <c r="L363" s="114"/>
      <c r="M363" s="114"/>
      <c r="N363" s="114"/>
      <c r="O363" s="114"/>
      <c r="P363" s="114"/>
      <c r="Q363" s="114"/>
      <c r="R363" s="126"/>
      <c r="S363" s="114"/>
      <c r="T363" s="126"/>
      <c r="U363" s="126"/>
    </row>
    <row r="364" spans="1:21" s="64" customFormat="1" x14ac:dyDescent="0.25">
      <c r="A364" s="349"/>
      <c r="B364" s="343"/>
      <c r="C364" s="343"/>
      <c r="D364" s="119"/>
      <c r="E364" s="350"/>
      <c r="F364" s="114"/>
      <c r="G364" s="114"/>
      <c r="H364" s="114"/>
      <c r="I364" s="114"/>
      <c r="J364" s="113"/>
      <c r="K364" s="114"/>
      <c r="L364" s="114"/>
      <c r="M364" s="114"/>
      <c r="N364" s="114"/>
      <c r="O364" s="114"/>
      <c r="P364" s="114"/>
      <c r="Q364" s="114"/>
      <c r="R364" s="126"/>
      <c r="S364" s="114"/>
      <c r="T364" s="132"/>
      <c r="U364" s="132"/>
    </row>
    <row r="365" spans="1:21" s="73" customFormat="1" ht="42.75" customHeight="1" x14ac:dyDescent="0.25">
      <c r="A365" s="347" t="s">
        <v>175</v>
      </c>
      <c r="B365" s="347" t="s">
        <v>136</v>
      </c>
      <c r="C365" s="351">
        <v>12</v>
      </c>
      <c r="D365" s="115" t="s">
        <v>737</v>
      </c>
      <c r="E365" s="347" t="s">
        <v>82</v>
      </c>
      <c r="F365" s="116"/>
      <c r="G365" s="116"/>
      <c r="H365" s="116"/>
      <c r="I365" s="116"/>
      <c r="J365" s="116"/>
      <c r="K365" s="117">
        <f>J367</f>
        <v>1</v>
      </c>
      <c r="L365" s="117">
        <f>COMPOSIÇÕES!H206</f>
        <v>12104.28</v>
      </c>
      <c r="M365" s="117">
        <f>ROUND(L365*(1+$N$10),2)</f>
        <v>15327.65</v>
      </c>
      <c r="N365" s="117">
        <f>TRUNC($K365*M365,2)</f>
        <v>15327.65</v>
      </c>
      <c r="O365" s="117">
        <f>COMPOSIÇÕES!J206</f>
        <v>12110.37</v>
      </c>
      <c r="P365" s="117">
        <f>ROUND(O365*(1+$Q$10),2)</f>
        <v>14593</v>
      </c>
      <c r="Q365" s="117">
        <f>TRUNC($K365*P365,2)</f>
        <v>14593</v>
      </c>
      <c r="R365" s="253"/>
      <c r="S365" s="117"/>
      <c r="T365" s="133"/>
      <c r="U365" s="133"/>
    </row>
    <row r="366" spans="1:21" s="73" customFormat="1" x14ac:dyDescent="0.25">
      <c r="A366" s="347"/>
      <c r="B366" s="347"/>
      <c r="C366" s="351"/>
      <c r="D366" s="118" t="s">
        <v>735</v>
      </c>
      <c r="E366" s="352"/>
      <c r="F366" s="117">
        <v>1</v>
      </c>
      <c r="G366" s="117"/>
      <c r="H366" s="117"/>
      <c r="I366" s="117"/>
      <c r="J366" s="114">
        <f>ROUND(PRODUCT(F366:I366),2)</f>
        <v>1</v>
      </c>
      <c r="K366" s="117"/>
      <c r="L366" s="117"/>
      <c r="M366" s="117"/>
      <c r="N366" s="117"/>
      <c r="O366" s="117"/>
      <c r="P366" s="117"/>
      <c r="Q366" s="117"/>
      <c r="R366" s="133"/>
      <c r="S366" s="117"/>
      <c r="T366" s="133"/>
      <c r="U366" s="133"/>
    </row>
    <row r="367" spans="1:21" s="64" customFormat="1" x14ac:dyDescent="0.25">
      <c r="A367" s="343"/>
      <c r="B367" s="343"/>
      <c r="C367" s="343"/>
      <c r="D367" s="119" t="str">
        <f>"Total item "&amp;A365</f>
        <v>Total item 6.3</v>
      </c>
      <c r="E367" s="350"/>
      <c r="F367" s="114"/>
      <c r="G367" s="114"/>
      <c r="H367" s="114"/>
      <c r="I367" s="114"/>
      <c r="J367" s="120">
        <f>SUM(J366:J366)</f>
        <v>1</v>
      </c>
      <c r="K367" s="114"/>
      <c r="L367" s="114"/>
      <c r="M367" s="114"/>
      <c r="N367" s="114"/>
      <c r="O367" s="114"/>
      <c r="P367" s="114"/>
      <c r="Q367" s="114"/>
      <c r="R367" s="126"/>
      <c r="S367" s="114"/>
      <c r="T367" s="126"/>
      <c r="U367" s="126"/>
    </row>
    <row r="368" spans="1:21" s="64" customFormat="1" x14ac:dyDescent="0.25">
      <c r="A368" s="349"/>
      <c r="B368" s="343"/>
      <c r="C368" s="343"/>
      <c r="D368" s="119"/>
      <c r="E368" s="350"/>
      <c r="F368" s="114"/>
      <c r="G368" s="114"/>
      <c r="H368" s="114"/>
      <c r="I368" s="114"/>
      <c r="J368" s="113"/>
      <c r="K368" s="114"/>
      <c r="L368" s="114"/>
      <c r="M368" s="114"/>
      <c r="N368" s="114"/>
      <c r="O368" s="114"/>
      <c r="P368" s="114"/>
      <c r="Q368" s="114"/>
      <c r="R368" s="126"/>
      <c r="S368" s="114"/>
      <c r="T368" s="132"/>
      <c r="U368" s="132"/>
    </row>
    <row r="369" spans="1:21" s="73" customFormat="1" ht="43.5" customHeight="1" x14ac:dyDescent="0.25">
      <c r="A369" s="347" t="s">
        <v>313</v>
      </c>
      <c r="B369" s="347" t="s">
        <v>136</v>
      </c>
      <c r="C369" s="351">
        <v>13</v>
      </c>
      <c r="D369" s="115" t="s">
        <v>392</v>
      </c>
      <c r="E369" s="347" t="s">
        <v>84</v>
      </c>
      <c r="F369" s="116"/>
      <c r="G369" s="116"/>
      <c r="H369" s="116"/>
      <c r="I369" s="116"/>
      <c r="J369" s="116"/>
      <c r="K369" s="117">
        <f>J371</f>
        <v>1</v>
      </c>
      <c r="L369" s="117">
        <f>COMPOSIÇÕES!H221</f>
        <v>3894.92</v>
      </c>
      <c r="M369" s="117">
        <f>ROUND(L369*(1+$N$10),2)</f>
        <v>4932.1400000000003</v>
      </c>
      <c r="N369" s="117">
        <f>TRUNC($K369*M369,2)</f>
        <v>4932.1400000000003</v>
      </c>
      <c r="O369" s="117">
        <f>COMPOSIÇÕES!J221</f>
        <v>3899.27</v>
      </c>
      <c r="P369" s="117">
        <f>ROUND(O369*(1+$Q$10),2)</f>
        <v>4698.62</v>
      </c>
      <c r="Q369" s="117">
        <f>TRUNC($K369*P369,2)</f>
        <v>4698.62</v>
      </c>
      <c r="R369" s="253"/>
      <c r="S369" s="117"/>
      <c r="T369" s="133"/>
      <c r="U369" s="133"/>
    </row>
    <row r="370" spans="1:21" s="73" customFormat="1" x14ac:dyDescent="0.25">
      <c r="A370" s="347"/>
      <c r="B370" s="347"/>
      <c r="C370" s="351"/>
      <c r="D370" s="118" t="s">
        <v>735</v>
      </c>
      <c r="E370" s="352"/>
      <c r="F370" s="117">
        <v>1</v>
      </c>
      <c r="G370" s="117"/>
      <c r="H370" s="117"/>
      <c r="I370" s="117"/>
      <c r="J370" s="117">
        <f t="shared" ref="J370" si="23">ROUND(PRODUCT(F370:I370),2)</f>
        <v>1</v>
      </c>
      <c r="K370" s="117"/>
      <c r="L370" s="622"/>
      <c r="M370" s="117"/>
      <c r="N370" s="117"/>
      <c r="O370" s="622"/>
      <c r="P370" s="117"/>
      <c r="Q370" s="117"/>
      <c r="R370" s="254"/>
      <c r="S370" s="117"/>
      <c r="T370" s="133"/>
      <c r="U370" s="133"/>
    </row>
    <row r="371" spans="1:21" s="64" customFormat="1" x14ac:dyDescent="0.25">
      <c r="A371" s="343"/>
      <c r="B371" s="343"/>
      <c r="C371" s="343"/>
      <c r="D371" s="119" t="str">
        <f>"Total item "&amp;A369</f>
        <v>Total item 6.4</v>
      </c>
      <c r="E371" s="350"/>
      <c r="F371" s="114"/>
      <c r="G371" s="114"/>
      <c r="H371" s="114"/>
      <c r="I371" s="114"/>
      <c r="J371" s="120">
        <f>SUM(J370:J370)</f>
        <v>1</v>
      </c>
      <c r="K371" s="114"/>
      <c r="L371" s="114"/>
      <c r="M371" s="114"/>
      <c r="N371" s="114"/>
      <c r="O371" s="114"/>
      <c r="P371" s="114"/>
      <c r="Q371" s="114"/>
      <c r="R371" s="126"/>
      <c r="S371" s="114"/>
      <c r="T371" s="126"/>
      <c r="U371" s="126"/>
    </row>
    <row r="372" spans="1:21" x14ac:dyDescent="0.25">
      <c r="A372" s="344"/>
      <c r="B372" s="345"/>
      <c r="C372" s="345"/>
      <c r="D372" s="123"/>
      <c r="E372" s="346"/>
      <c r="F372" s="124"/>
      <c r="G372" s="124"/>
      <c r="H372" s="124"/>
      <c r="I372" s="124"/>
      <c r="J372" s="125"/>
      <c r="K372" s="124"/>
      <c r="L372" s="124"/>
      <c r="M372" s="124"/>
      <c r="N372" s="124"/>
      <c r="O372" s="124"/>
      <c r="P372" s="124"/>
      <c r="Q372" s="124"/>
      <c r="S372" s="124"/>
      <c r="T372" s="135"/>
      <c r="U372" s="135"/>
    </row>
    <row r="373" spans="1:21" s="73" customFormat="1" ht="38.25" customHeight="1" x14ac:dyDescent="0.25">
      <c r="A373" s="347" t="s">
        <v>255</v>
      </c>
      <c r="B373" s="347" t="s">
        <v>136</v>
      </c>
      <c r="C373" s="351">
        <v>14</v>
      </c>
      <c r="D373" s="115" t="s">
        <v>400</v>
      </c>
      <c r="E373" s="347" t="s">
        <v>84</v>
      </c>
      <c r="F373" s="116"/>
      <c r="G373" s="116"/>
      <c r="H373" s="116"/>
      <c r="I373" s="116"/>
      <c r="J373" s="116"/>
      <c r="K373" s="117">
        <f>J375</f>
        <v>1</v>
      </c>
      <c r="L373" s="117">
        <f>COMPOSIÇÕES!H233</f>
        <v>1760</v>
      </c>
      <c r="M373" s="117">
        <f>ROUND(L373*(1+$N$10),2)</f>
        <v>2228.69</v>
      </c>
      <c r="N373" s="117">
        <f>TRUNC($K373*M373,2)</f>
        <v>2228.69</v>
      </c>
      <c r="O373" s="117">
        <f>COMPOSIÇÕES!J233</f>
        <v>1760</v>
      </c>
      <c r="P373" s="117">
        <f>ROUND(O373*(1+$Q$10),2)</f>
        <v>2120.8000000000002</v>
      </c>
      <c r="Q373" s="117">
        <f>TRUNC($K373*P373,2)</f>
        <v>2120.8000000000002</v>
      </c>
      <c r="R373" s="253"/>
      <c r="S373" s="117"/>
      <c r="T373" s="133"/>
      <c r="U373" s="133"/>
    </row>
    <row r="374" spans="1:21" s="73" customFormat="1" x14ac:dyDescent="0.25">
      <c r="A374" s="347"/>
      <c r="B374" s="347"/>
      <c r="C374" s="351"/>
      <c r="D374" s="118" t="s">
        <v>735</v>
      </c>
      <c r="E374" s="352"/>
      <c r="F374" s="117">
        <v>1</v>
      </c>
      <c r="G374" s="117"/>
      <c r="H374" s="117"/>
      <c r="I374" s="117"/>
      <c r="J374" s="117">
        <f>ROUND(PRODUCT(F374:I374),2)</f>
        <v>1</v>
      </c>
      <c r="K374" s="117"/>
      <c r="L374" s="622"/>
      <c r="M374" s="117"/>
      <c r="N374" s="117"/>
      <c r="O374" s="622"/>
      <c r="P374" s="117"/>
      <c r="Q374" s="117"/>
      <c r="R374" s="254"/>
      <c r="S374" s="117"/>
      <c r="T374" s="133"/>
      <c r="U374" s="133"/>
    </row>
    <row r="375" spans="1:21" s="64" customFormat="1" x14ac:dyDescent="0.25">
      <c r="A375" s="343"/>
      <c r="B375" s="343"/>
      <c r="C375" s="343"/>
      <c r="D375" s="119" t="str">
        <f>"Total item "&amp;A373</f>
        <v>Total item 6.5</v>
      </c>
      <c r="E375" s="350"/>
      <c r="F375" s="114"/>
      <c r="G375" s="114"/>
      <c r="H375" s="114"/>
      <c r="I375" s="114"/>
      <c r="J375" s="120">
        <f>SUM(J374:J374)</f>
        <v>1</v>
      </c>
      <c r="K375" s="114"/>
      <c r="L375" s="114"/>
      <c r="M375" s="114"/>
      <c r="N375" s="114"/>
      <c r="O375" s="114"/>
      <c r="P375" s="114"/>
      <c r="Q375" s="114"/>
      <c r="R375" s="126"/>
      <c r="S375" s="114"/>
      <c r="T375" s="126"/>
      <c r="U375" s="126"/>
    </row>
    <row r="376" spans="1:21" s="64" customFormat="1" x14ac:dyDescent="0.25">
      <c r="A376" s="349"/>
      <c r="B376" s="343"/>
      <c r="C376" s="343"/>
      <c r="D376" s="119"/>
      <c r="E376" s="350"/>
      <c r="F376" s="114"/>
      <c r="G376" s="114"/>
      <c r="H376" s="114"/>
      <c r="I376" s="114"/>
      <c r="J376" s="113"/>
      <c r="K376" s="114"/>
      <c r="L376" s="114"/>
      <c r="M376" s="114"/>
      <c r="N376" s="114"/>
      <c r="O376" s="114"/>
      <c r="P376" s="114"/>
      <c r="Q376" s="114"/>
      <c r="R376" s="126"/>
      <c r="S376" s="114"/>
      <c r="T376" s="132"/>
      <c r="U376" s="132"/>
    </row>
    <row r="377" spans="1:21" s="73" customFormat="1" ht="55.5" customHeight="1" x14ac:dyDescent="0.25">
      <c r="A377" s="347" t="s">
        <v>256</v>
      </c>
      <c r="B377" s="347" t="s">
        <v>28</v>
      </c>
      <c r="C377" s="351" t="s">
        <v>744</v>
      </c>
      <c r="D377" s="115" t="s">
        <v>745</v>
      </c>
      <c r="E377" s="347" t="s">
        <v>82</v>
      </c>
      <c r="F377" s="116"/>
      <c r="G377" s="116"/>
      <c r="H377" s="116"/>
      <c r="I377" s="116"/>
      <c r="J377" s="116"/>
      <c r="K377" s="117">
        <f>J379</f>
        <v>1</v>
      </c>
      <c r="L377" s="117" t="s">
        <v>746</v>
      </c>
      <c r="M377" s="117">
        <f>ROUND(L377*(1+$N$10),2)</f>
        <v>3001.04</v>
      </c>
      <c r="N377" s="117">
        <f>TRUNC($K377*M377,2)</f>
        <v>3001.04</v>
      </c>
      <c r="O377" s="117" t="s">
        <v>747</v>
      </c>
      <c r="P377" s="117">
        <f>ROUND(O377*(1+$Q$10),2)</f>
        <v>2864.77</v>
      </c>
      <c r="Q377" s="117">
        <f>TRUNC($K377*P377,2)</f>
        <v>2864.77</v>
      </c>
      <c r="R377" s="253"/>
      <c r="S377" s="117"/>
      <c r="T377" s="133"/>
      <c r="U377" s="133"/>
    </row>
    <row r="378" spans="1:21" s="73" customFormat="1" x14ac:dyDescent="0.25">
      <c r="A378" s="347"/>
      <c r="B378" s="347"/>
      <c r="C378" s="351"/>
      <c r="D378" s="118" t="s">
        <v>748</v>
      </c>
      <c r="E378" s="347"/>
      <c r="F378" s="117">
        <v>1</v>
      </c>
      <c r="G378" s="117"/>
      <c r="H378" s="117"/>
      <c r="I378" s="117"/>
      <c r="J378" s="117">
        <f>ROUND(PRODUCT(F378:I378),2)</f>
        <v>1</v>
      </c>
      <c r="K378" s="117"/>
      <c r="L378" s="622"/>
      <c r="M378" s="117"/>
      <c r="N378" s="117"/>
      <c r="O378" s="622"/>
      <c r="P378" s="117"/>
      <c r="Q378" s="117"/>
      <c r="R378" s="254"/>
      <c r="S378" s="117"/>
      <c r="T378" s="133"/>
      <c r="U378" s="133"/>
    </row>
    <row r="379" spans="1:21" s="64" customFormat="1" x14ac:dyDescent="0.25">
      <c r="A379" s="343"/>
      <c r="B379" s="343"/>
      <c r="C379" s="343"/>
      <c r="D379" s="119" t="str">
        <f>"Total item "&amp;A377</f>
        <v>Total item 6.6</v>
      </c>
      <c r="E379" s="350"/>
      <c r="F379" s="114"/>
      <c r="G379" s="114"/>
      <c r="H379" s="114"/>
      <c r="I379" s="114"/>
      <c r="J379" s="120">
        <f>SUM(J378:J378)</f>
        <v>1</v>
      </c>
      <c r="K379" s="114"/>
      <c r="L379" s="114"/>
      <c r="M379" s="114"/>
      <c r="N379" s="114"/>
      <c r="O379" s="114"/>
      <c r="P379" s="114"/>
      <c r="Q379" s="114"/>
      <c r="R379" s="126"/>
      <c r="S379" s="114"/>
      <c r="T379" s="126"/>
      <c r="U379" s="126"/>
    </row>
    <row r="380" spans="1:21" s="64" customFormat="1" x14ac:dyDescent="0.25">
      <c r="A380" s="349"/>
      <c r="B380" s="343"/>
      <c r="C380" s="343"/>
      <c r="D380" s="119"/>
      <c r="E380" s="350"/>
      <c r="F380" s="114"/>
      <c r="G380" s="114"/>
      <c r="H380" s="114"/>
      <c r="I380" s="114"/>
      <c r="J380" s="113"/>
      <c r="K380" s="114"/>
      <c r="L380" s="114"/>
      <c r="M380" s="114"/>
      <c r="N380" s="114"/>
      <c r="O380" s="114"/>
      <c r="P380" s="114"/>
      <c r="Q380" s="114"/>
      <c r="R380" s="126"/>
      <c r="S380" s="114"/>
      <c r="T380" s="132"/>
      <c r="U380" s="132"/>
    </row>
    <row r="381" spans="1:21" s="73" customFormat="1" ht="51" x14ac:dyDescent="0.25">
      <c r="A381" s="347" t="s">
        <v>257</v>
      </c>
      <c r="B381" s="347" t="s">
        <v>28</v>
      </c>
      <c r="C381" s="351" t="s">
        <v>749</v>
      </c>
      <c r="D381" s="115" t="s">
        <v>750</v>
      </c>
      <c r="E381" s="347" t="s">
        <v>82</v>
      </c>
      <c r="F381" s="116"/>
      <c r="G381" s="116"/>
      <c r="H381" s="116"/>
      <c r="I381" s="116"/>
      <c r="J381" s="116"/>
      <c r="K381" s="117">
        <f>J383</f>
        <v>1</v>
      </c>
      <c r="L381" s="117" t="s">
        <v>751</v>
      </c>
      <c r="M381" s="117">
        <f>ROUND(L381*(1+$N$10),2)</f>
        <v>7764.15</v>
      </c>
      <c r="N381" s="117">
        <f>TRUNC($K381*M381,2)</f>
        <v>7764.15</v>
      </c>
      <c r="O381" s="117" t="s">
        <v>752</v>
      </c>
      <c r="P381" s="117">
        <f>ROUND(O381*(1+$Q$10),2)</f>
        <v>7404.06</v>
      </c>
      <c r="Q381" s="117">
        <f>TRUNC($K381*P381,2)</f>
        <v>7404.06</v>
      </c>
      <c r="R381" s="253"/>
      <c r="S381" s="117"/>
      <c r="T381" s="133"/>
      <c r="U381" s="133"/>
    </row>
    <row r="382" spans="1:21" s="73" customFormat="1" x14ac:dyDescent="0.25">
      <c r="A382" s="347"/>
      <c r="B382" s="347"/>
      <c r="C382" s="351"/>
      <c r="D382" s="118" t="s">
        <v>748</v>
      </c>
      <c r="E382" s="347"/>
      <c r="F382" s="117">
        <v>1</v>
      </c>
      <c r="G382" s="117"/>
      <c r="H382" s="117"/>
      <c r="I382" s="117"/>
      <c r="J382" s="114">
        <f t="shared" ref="J382" si="24">ROUND(PRODUCT(F382:I382),2)</f>
        <v>1</v>
      </c>
      <c r="K382" s="117"/>
      <c r="L382" s="117"/>
      <c r="M382" s="117"/>
      <c r="N382" s="117"/>
      <c r="O382" s="117"/>
      <c r="P382" s="117"/>
      <c r="Q382" s="117"/>
      <c r="R382" s="133"/>
      <c r="S382" s="117"/>
      <c r="T382" s="133"/>
      <c r="U382" s="133"/>
    </row>
    <row r="383" spans="1:21" s="64" customFormat="1" x14ac:dyDescent="0.25">
      <c r="A383" s="343"/>
      <c r="B383" s="343"/>
      <c r="C383" s="343"/>
      <c r="D383" s="119" t="str">
        <f>"Total item "&amp;A381</f>
        <v>Total item 6.7</v>
      </c>
      <c r="E383" s="350"/>
      <c r="F383" s="114"/>
      <c r="G383" s="114"/>
      <c r="H383" s="114"/>
      <c r="I383" s="114"/>
      <c r="J383" s="120">
        <f>SUM(J382:J382)</f>
        <v>1</v>
      </c>
      <c r="K383" s="114"/>
      <c r="L383" s="114"/>
      <c r="M383" s="114"/>
      <c r="N383" s="114"/>
      <c r="O383" s="114"/>
      <c r="P383" s="114"/>
      <c r="Q383" s="114"/>
      <c r="R383" s="126"/>
      <c r="S383" s="114"/>
      <c r="T383" s="126"/>
      <c r="U383" s="126"/>
    </row>
    <row r="384" spans="1:21" s="64" customFormat="1" x14ac:dyDescent="0.25">
      <c r="A384" s="349"/>
      <c r="B384" s="343"/>
      <c r="C384" s="343"/>
      <c r="D384" s="119"/>
      <c r="E384" s="350"/>
      <c r="F384" s="114"/>
      <c r="G384" s="114"/>
      <c r="H384" s="114"/>
      <c r="I384" s="114"/>
      <c r="J384" s="113"/>
      <c r="K384" s="114"/>
      <c r="L384" s="114"/>
      <c r="M384" s="114"/>
      <c r="N384" s="114"/>
      <c r="O384" s="114"/>
      <c r="P384" s="114"/>
      <c r="Q384" s="114"/>
      <c r="R384" s="126"/>
      <c r="S384" s="114"/>
      <c r="T384" s="132"/>
      <c r="U384" s="132"/>
    </row>
    <row r="385" spans="1:21" s="73" customFormat="1" ht="57.75" customHeight="1" x14ac:dyDescent="0.25">
      <c r="A385" s="347" t="s">
        <v>884</v>
      </c>
      <c r="B385" s="347" t="s">
        <v>28</v>
      </c>
      <c r="C385" s="351" t="s">
        <v>753</v>
      </c>
      <c r="D385" s="115" t="s">
        <v>754</v>
      </c>
      <c r="E385" s="347" t="s">
        <v>82</v>
      </c>
      <c r="F385" s="116"/>
      <c r="G385" s="116"/>
      <c r="H385" s="116"/>
      <c r="I385" s="116"/>
      <c r="J385" s="116"/>
      <c r="K385" s="117">
        <f>J387</f>
        <v>1</v>
      </c>
      <c r="L385" s="117" t="s">
        <v>755</v>
      </c>
      <c r="M385" s="117">
        <f>ROUND(L385*(1+$N$10),2)</f>
        <v>5153.8999999999996</v>
      </c>
      <c r="N385" s="117">
        <f>TRUNC($K385*M385,2)</f>
        <v>5153.8999999999996</v>
      </c>
      <c r="O385" s="117" t="s">
        <v>756</v>
      </c>
      <c r="P385" s="117">
        <f>ROUND(O385*(1+$Q$10),2)</f>
        <v>4915.3599999999997</v>
      </c>
      <c r="Q385" s="117">
        <f>TRUNC($K385*P385,2)</f>
        <v>4915.3599999999997</v>
      </c>
      <c r="R385" s="253"/>
      <c r="S385" s="117"/>
      <c r="T385" s="133"/>
      <c r="U385" s="133"/>
    </row>
    <row r="386" spans="1:21" s="73" customFormat="1" x14ac:dyDescent="0.25">
      <c r="A386" s="347"/>
      <c r="B386" s="347"/>
      <c r="C386" s="351"/>
      <c r="D386" s="118" t="s">
        <v>748</v>
      </c>
      <c r="E386" s="347"/>
      <c r="F386" s="117">
        <v>1</v>
      </c>
      <c r="G386" s="117"/>
      <c r="H386" s="117"/>
      <c r="I386" s="117"/>
      <c r="J386" s="114">
        <f t="shared" ref="J386" si="25">ROUND(PRODUCT(F386:I386),2)</f>
        <v>1</v>
      </c>
      <c r="K386" s="117"/>
      <c r="L386" s="117"/>
      <c r="M386" s="117"/>
      <c r="N386" s="117"/>
      <c r="O386" s="117"/>
      <c r="P386" s="117"/>
      <c r="Q386" s="117"/>
      <c r="R386" s="133"/>
      <c r="S386" s="117"/>
      <c r="T386" s="133"/>
      <c r="U386" s="133"/>
    </row>
    <row r="387" spans="1:21" s="64" customFormat="1" x14ac:dyDescent="0.25">
      <c r="A387" s="343"/>
      <c r="B387" s="343"/>
      <c r="C387" s="343"/>
      <c r="D387" s="119" t="str">
        <f>"Total item "&amp;A385</f>
        <v>Total item 6.8</v>
      </c>
      <c r="E387" s="350"/>
      <c r="F387" s="114"/>
      <c r="G387" s="114"/>
      <c r="H387" s="114"/>
      <c r="I387" s="114"/>
      <c r="J387" s="120">
        <f>SUM(J386:J386)</f>
        <v>1</v>
      </c>
      <c r="K387" s="114"/>
      <c r="L387" s="114"/>
      <c r="M387" s="114"/>
      <c r="N387" s="114"/>
      <c r="O387" s="114"/>
      <c r="P387" s="114"/>
      <c r="Q387" s="114"/>
      <c r="R387" s="126"/>
      <c r="S387" s="114"/>
      <c r="T387" s="126"/>
      <c r="U387" s="126"/>
    </row>
    <row r="388" spans="1:21" s="64" customFormat="1" x14ac:dyDescent="0.25">
      <c r="A388" s="349"/>
      <c r="B388" s="343"/>
      <c r="C388" s="343"/>
      <c r="D388" s="119"/>
      <c r="E388" s="350"/>
      <c r="F388" s="114"/>
      <c r="G388" s="114"/>
      <c r="H388" s="114"/>
      <c r="I388" s="114"/>
      <c r="J388" s="113"/>
      <c r="K388" s="114"/>
      <c r="L388" s="114"/>
      <c r="M388" s="114"/>
      <c r="N388" s="114"/>
      <c r="O388" s="114"/>
      <c r="P388" s="114"/>
      <c r="Q388" s="114"/>
      <c r="R388" s="126"/>
      <c r="S388" s="114"/>
      <c r="T388" s="132"/>
      <c r="U388" s="132"/>
    </row>
    <row r="389" spans="1:21" s="73" customFormat="1" ht="51.75" customHeight="1" x14ac:dyDescent="0.25">
      <c r="A389" s="347" t="s">
        <v>885</v>
      </c>
      <c r="B389" s="347" t="s">
        <v>28</v>
      </c>
      <c r="C389" s="351" t="s">
        <v>757</v>
      </c>
      <c r="D389" s="115" t="s">
        <v>758</v>
      </c>
      <c r="E389" s="347" t="s">
        <v>82</v>
      </c>
      <c r="F389" s="116"/>
      <c r="G389" s="116"/>
      <c r="H389" s="116"/>
      <c r="I389" s="116"/>
      <c r="J389" s="116"/>
      <c r="K389" s="117">
        <f>J391</f>
        <v>1</v>
      </c>
      <c r="L389" s="117" t="s">
        <v>759</v>
      </c>
      <c r="M389" s="117">
        <f>ROUND(L389*(1+$N$10),2)</f>
        <v>6156.6</v>
      </c>
      <c r="N389" s="117">
        <f>TRUNC($K389*M389,2)</f>
        <v>6156.6</v>
      </c>
      <c r="O389" s="117" t="s">
        <v>760</v>
      </c>
      <c r="P389" s="117">
        <f>ROUND(O389*(1+$Q$10),2)</f>
        <v>5869.34</v>
      </c>
      <c r="Q389" s="117">
        <f>TRUNC($K389*P389,2)</f>
        <v>5869.34</v>
      </c>
      <c r="R389" s="253"/>
      <c r="S389" s="117"/>
      <c r="T389" s="133"/>
      <c r="U389" s="133"/>
    </row>
    <row r="390" spans="1:21" s="73" customFormat="1" x14ac:dyDescent="0.25">
      <c r="A390" s="347"/>
      <c r="B390" s="347"/>
      <c r="C390" s="351"/>
      <c r="D390" s="118" t="s">
        <v>748</v>
      </c>
      <c r="E390" s="347"/>
      <c r="F390" s="117">
        <v>1</v>
      </c>
      <c r="G390" s="117"/>
      <c r="H390" s="117"/>
      <c r="I390" s="117"/>
      <c r="J390" s="114">
        <f t="shared" ref="J390" si="26">ROUND(PRODUCT(F390:I390),2)</f>
        <v>1</v>
      </c>
      <c r="K390" s="117"/>
      <c r="L390" s="117"/>
      <c r="M390" s="117"/>
      <c r="N390" s="117"/>
      <c r="O390" s="117"/>
      <c r="P390" s="117"/>
      <c r="Q390" s="117"/>
      <c r="R390" s="133"/>
      <c r="S390" s="117"/>
      <c r="T390" s="133"/>
      <c r="U390" s="133"/>
    </row>
    <row r="391" spans="1:21" s="64" customFormat="1" x14ac:dyDescent="0.25">
      <c r="A391" s="343"/>
      <c r="B391" s="343"/>
      <c r="C391" s="343"/>
      <c r="D391" s="119" t="str">
        <f>"Total item "&amp;A389</f>
        <v>Total item 6.9</v>
      </c>
      <c r="E391" s="350"/>
      <c r="F391" s="114"/>
      <c r="G391" s="114"/>
      <c r="H391" s="114"/>
      <c r="I391" s="114"/>
      <c r="J391" s="120">
        <f>SUM(J390:J390)</f>
        <v>1</v>
      </c>
      <c r="K391" s="114"/>
      <c r="L391" s="114"/>
      <c r="M391" s="114"/>
      <c r="N391" s="114"/>
      <c r="O391" s="114"/>
      <c r="P391" s="114"/>
      <c r="Q391" s="114"/>
      <c r="R391" s="126"/>
      <c r="S391" s="114"/>
      <c r="T391" s="126"/>
      <c r="U391" s="126"/>
    </row>
    <row r="392" spans="1:21" s="64" customFormat="1" x14ac:dyDescent="0.25">
      <c r="A392" s="349"/>
      <c r="B392" s="343"/>
      <c r="C392" s="343"/>
      <c r="D392" s="119"/>
      <c r="E392" s="350"/>
      <c r="F392" s="114"/>
      <c r="G392" s="114"/>
      <c r="H392" s="114"/>
      <c r="I392" s="114"/>
      <c r="J392" s="113"/>
      <c r="K392" s="114"/>
      <c r="L392" s="114"/>
      <c r="M392" s="114"/>
      <c r="N392" s="114"/>
      <c r="O392" s="114"/>
      <c r="P392" s="114"/>
      <c r="Q392" s="114"/>
      <c r="R392" s="126"/>
      <c r="S392" s="114"/>
      <c r="T392" s="132"/>
      <c r="U392" s="132"/>
    </row>
    <row r="393" spans="1:21" s="221" customFormat="1" ht="12.75" x14ac:dyDescent="0.25">
      <c r="A393" s="623" t="s">
        <v>18</v>
      </c>
      <c r="B393" s="348"/>
      <c r="C393" s="348"/>
      <c r="D393" s="137" t="s">
        <v>123</v>
      </c>
      <c r="E393" s="348"/>
      <c r="F393" s="120"/>
      <c r="G393" s="120"/>
      <c r="H393" s="120"/>
      <c r="I393" s="120"/>
      <c r="J393" s="120"/>
      <c r="K393" s="120"/>
      <c r="L393" s="120"/>
      <c r="M393" s="120"/>
      <c r="N393" s="120">
        <f>SUM(N394:N457)</f>
        <v>8881.119999999999</v>
      </c>
      <c r="O393" s="120"/>
      <c r="P393" s="120"/>
      <c r="Q393" s="120">
        <f>SUM(Q394:Q457)</f>
        <v>8980.130000000001</v>
      </c>
      <c r="R393" s="219"/>
      <c r="S393" s="120">
        <f>Q393-N393</f>
        <v>99.010000000002037</v>
      </c>
      <c r="T393" s="220"/>
      <c r="U393" s="220"/>
    </row>
    <row r="394" spans="1:21" x14ac:dyDescent="0.25">
      <c r="A394" s="344"/>
      <c r="B394" s="345"/>
      <c r="C394" s="345"/>
      <c r="D394" s="123"/>
      <c r="E394" s="346"/>
      <c r="F394" s="124"/>
      <c r="G394" s="124"/>
      <c r="H394" s="124"/>
      <c r="I394" s="124"/>
      <c r="J394" s="125"/>
      <c r="K394" s="124"/>
      <c r="L394" s="124"/>
      <c r="M394" s="124"/>
      <c r="N394" s="124"/>
      <c r="O394" s="124"/>
      <c r="P394" s="124"/>
      <c r="Q394" s="124"/>
      <c r="S394" s="124"/>
      <c r="T394" s="135"/>
      <c r="U394" s="135"/>
    </row>
    <row r="395" spans="1:21" s="73" customFormat="1" ht="29.25" customHeight="1" x14ac:dyDescent="0.25">
      <c r="A395" s="347" t="s">
        <v>134</v>
      </c>
      <c r="B395" s="347" t="s">
        <v>28</v>
      </c>
      <c r="C395" s="351" t="s">
        <v>245</v>
      </c>
      <c r="D395" s="115" t="s">
        <v>290</v>
      </c>
      <c r="E395" s="347" t="s">
        <v>84</v>
      </c>
      <c r="F395" s="116"/>
      <c r="G395" s="116"/>
      <c r="H395" s="116"/>
      <c r="I395" s="116"/>
      <c r="J395" s="116"/>
      <c r="K395" s="117">
        <f>J409</f>
        <v>78.260000000000005</v>
      </c>
      <c r="L395" s="117" t="s">
        <v>537</v>
      </c>
      <c r="M395" s="117">
        <f>ROUND(L395*(1+$N$10),2)</f>
        <v>5.17</v>
      </c>
      <c r="N395" s="117">
        <f>TRUNC($K395*M395,2)</f>
        <v>404.6</v>
      </c>
      <c r="O395" s="117" t="s">
        <v>538</v>
      </c>
      <c r="P395" s="117">
        <f>ROUND(O395*(1+$Q$10),2)</f>
        <v>5.21</v>
      </c>
      <c r="Q395" s="117">
        <f>TRUNC($K395*P395,2)</f>
        <v>407.73</v>
      </c>
      <c r="R395" s="253"/>
      <c r="S395" s="117"/>
      <c r="T395" s="454"/>
      <c r="U395" s="454"/>
    </row>
    <row r="396" spans="1:21" s="73" customFormat="1" x14ac:dyDescent="0.25">
      <c r="A396" s="347"/>
      <c r="B396" s="347"/>
      <c r="C396" s="351"/>
      <c r="D396" s="121" t="s">
        <v>687</v>
      </c>
      <c r="E396" s="347"/>
      <c r="F396" s="117"/>
      <c r="G396" s="117"/>
      <c r="H396" s="117"/>
      <c r="I396" s="117"/>
      <c r="J396" s="114"/>
      <c r="K396" s="117"/>
      <c r="L396" s="117"/>
      <c r="M396" s="117"/>
      <c r="N396" s="117"/>
      <c r="O396" s="117"/>
      <c r="P396" s="117"/>
      <c r="Q396" s="117"/>
      <c r="R396" s="133"/>
      <c r="S396" s="117"/>
      <c r="T396" s="133"/>
      <c r="U396" s="133"/>
    </row>
    <row r="397" spans="1:21" s="73" customFormat="1" x14ac:dyDescent="0.25">
      <c r="A397" s="347"/>
      <c r="B397" s="347"/>
      <c r="C397" s="351"/>
      <c r="D397" s="118" t="s">
        <v>683</v>
      </c>
      <c r="E397" s="347"/>
      <c r="F397" s="117">
        <v>2</v>
      </c>
      <c r="G397" s="117">
        <v>36</v>
      </c>
      <c r="H397" s="117"/>
      <c r="I397" s="117">
        <v>0.3</v>
      </c>
      <c r="J397" s="114">
        <f t="shared" ref="J397:J408" si="27">ROUND(PRODUCT(F397:I397),2)</f>
        <v>21.6</v>
      </c>
      <c r="K397" s="117"/>
      <c r="L397" s="117"/>
      <c r="M397" s="117"/>
      <c r="N397" s="117"/>
      <c r="O397" s="117"/>
      <c r="P397" s="117"/>
      <c r="Q397" s="117"/>
      <c r="R397" s="133"/>
      <c r="S397" s="117"/>
      <c r="T397" s="133"/>
      <c r="U397" s="133"/>
    </row>
    <row r="398" spans="1:21" s="73" customFormat="1" x14ac:dyDescent="0.25">
      <c r="A398" s="347"/>
      <c r="B398" s="347"/>
      <c r="C398" s="351"/>
      <c r="D398" s="118"/>
      <c r="E398" s="347"/>
      <c r="F398" s="117"/>
      <c r="G398" s="117">
        <v>36</v>
      </c>
      <c r="H398" s="117"/>
      <c r="I398" s="117">
        <v>0.2</v>
      </c>
      <c r="J398" s="114">
        <f t="shared" si="27"/>
        <v>7.2</v>
      </c>
      <c r="K398" s="117"/>
      <c r="L398" s="117"/>
      <c r="M398" s="117"/>
      <c r="N398" s="117"/>
      <c r="O398" s="117"/>
      <c r="P398" s="117"/>
      <c r="Q398" s="117"/>
      <c r="R398" s="133"/>
      <c r="S398" s="117"/>
      <c r="T398" s="133"/>
      <c r="U398" s="133"/>
    </row>
    <row r="399" spans="1:21" s="73" customFormat="1" x14ac:dyDescent="0.25">
      <c r="A399" s="347"/>
      <c r="B399" s="347"/>
      <c r="C399" s="351"/>
      <c r="D399" s="118" t="s">
        <v>690</v>
      </c>
      <c r="E399" s="347"/>
      <c r="F399" s="117"/>
      <c r="G399" s="117">
        <v>8.69</v>
      </c>
      <c r="H399" s="117"/>
      <c r="I399" s="117">
        <v>0.7</v>
      </c>
      <c r="J399" s="114">
        <f t="shared" si="27"/>
        <v>6.08</v>
      </c>
      <c r="K399" s="117"/>
      <c r="L399" s="117"/>
      <c r="M399" s="117"/>
      <c r="N399" s="117"/>
      <c r="O399" s="117"/>
      <c r="P399" s="117"/>
      <c r="Q399" s="117"/>
      <c r="R399" s="133"/>
      <c r="S399" s="117"/>
      <c r="T399" s="133"/>
      <c r="U399" s="133"/>
    </row>
    <row r="400" spans="1:21" s="73" customFormat="1" x14ac:dyDescent="0.25">
      <c r="A400" s="347"/>
      <c r="B400" s="347"/>
      <c r="C400" s="351"/>
      <c r="D400" s="118"/>
      <c r="E400" s="347"/>
      <c r="F400" s="117"/>
      <c r="G400" s="117">
        <v>3.72</v>
      </c>
      <c r="H400" s="117"/>
      <c r="I400" s="117">
        <v>0.7</v>
      </c>
      <c r="J400" s="114">
        <f t="shared" si="27"/>
        <v>2.6</v>
      </c>
      <c r="K400" s="117"/>
      <c r="L400" s="117"/>
      <c r="M400" s="117"/>
      <c r="N400" s="117"/>
      <c r="O400" s="117"/>
      <c r="P400" s="117"/>
      <c r="Q400" s="117"/>
      <c r="R400" s="133"/>
      <c r="S400" s="117"/>
      <c r="T400" s="133"/>
      <c r="U400" s="133"/>
    </row>
    <row r="401" spans="1:21" s="73" customFormat="1" x14ac:dyDescent="0.25">
      <c r="A401" s="347"/>
      <c r="B401" s="347"/>
      <c r="C401" s="351"/>
      <c r="D401" s="118"/>
      <c r="E401" s="347"/>
      <c r="F401" s="117"/>
      <c r="G401" s="117">
        <v>5</v>
      </c>
      <c r="H401" s="117"/>
      <c r="I401" s="117">
        <v>0.7</v>
      </c>
      <c r="J401" s="114">
        <f t="shared" si="27"/>
        <v>3.5</v>
      </c>
      <c r="K401" s="117"/>
      <c r="L401" s="117"/>
      <c r="M401" s="117"/>
      <c r="N401" s="117"/>
      <c r="O401" s="117"/>
      <c r="P401" s="117"/>
      <c r="Q401" s="117"/>
      <c r="R401" s="133"/>
      <c r="S401" s="117"/>
      <c r="T401" s="133"/>
      <c r="U401" s="133"/>
    </row>
    <row r="402" spans="1:21" s="73" customFormat="1" x14ac:dyDescent="0.25">
      <c r="A402" s="347"/>
      <c r="B402" s="347"/>
      <c r="C402" s="351"/>
      <c r="D402" s="118"/>
      <c r="E402" s="347"/>
      <c r="F402" s="117"/>
      <c r="G402" s="117">
        <v>4.9000000000000004</v>
      </c>
      <c r="H402" s="117"/>
      <c r="I402" s="117">
        <v>0.7</v>
      </c>
      <c r="J402" s="114">
        <f t="shared" si="27"/>
        <v>3.43</v>
      </c>
      <c r="K402" s="117"/>
      <c r="L402" s="117"/>
      <c r="M402" s="117"/>
      <c r="N402" s="117"/>
      <c r="O402" s="117"/>
      <c r="P402" s="117"/>
      <c r="Q402" s="117"/>
      <c r="R402" s="133"/>
      <c r="S402" s="117"/>
      <c r="T402" s="133"/>
      <c r="U402" s="133"/>
    </row>
    <row r="403" spans="1:21" s="73" customFormat="1" x14ac:dyDescent="0.25">
      <c r="A403" s="347"/>
      <c r="B403" s="347"/>
      <c r="C403" s="351"/>
      <c r="D403" s="118"/>
      <c r="E403" s="347"/>
      <c r="F403" s="117"/>
      <c r="G403" s="117">
        <v>4.2</v>
      </c>
      <c r="H403" s="117"/>
      <c r="I403" s="117">
        <v>0.7</v>
      </c>
      <c r="J403" s="114">
        <f t="shared" si="27"/>
        <v>2.94</v>
      </c>
      <c r="K403" s="117"/>
      <c r="L403" s="117"/>
      <c r="M403" s="117"/>
      <c r="N403" s="117"/>
      <c r="O403" s="117"/>
      <c r="P403" s="117"/>
      <c r="Q403" s="117"/>
      <c r="R403" s="133"/>
      <c r="S403" s="117"/>
      <c r="T403" s="133"/>
      <c r="U403" s="133"/>
    </row>
    <row r="404" spans="1:21" s="73" customFormat="1" x14ac:dyDescent="0.25">
      <c r="A404" s="347"/>
      <c r="B404" s="347"/>
      <c r="C404" s="351"/>
      <c r="D404" s="118"/>
      <c r="E404" s="347"/>
      <c r="F404" s="117"/>
      <c r="G404" s="117">
        <v>4.8</v>
      </c>
      <c r="H404" s="117"/>
      <c r="I404" s="117">
        <v>0.7</v>
      </c>
      <c r="J404" s="114">
        <f t="shared" si="27"/>
        <v>3.36</v>
      </c>
      <c r="K404" s="117"/>
      <c r="L404" s="117"/>
      <c r="M404" s="117"/>
      <c r="N404" s="117"/>
      <c r="O404" s="117"/>
      <c r="P404" s="117"/>
      <c r="Q404" s="117"/>
      <c r="R404" s="133"/>
      <c r="S404" s="117"/>
      <c r="T404" s="133"/>
      <c r="U404" s="133"/>
    </row>
    <row r="405" spans="1:21" s="73" customFormat="1" x14ac:dyDescent="0.25">
      <c r="A405" s="347"/>
      <c r="B405" s="347"/>
      <c r="C405" s="351"/>
      <c r="D405" s="118"/>
      <c r="E405" s="347"/>
      <c r="F405" s="117"/>
      <c r="G405" s="117">
        <v>8.9</v>
      </c>
      <c r="H405" s="117"/>
      <c r="I405" s="117">
        <v>0.7</v>
      </c>
      <c r="J405" s="114">
        <f t="shared" si="27"/>
        <v>6.23</v>
      </c>
      <c r="K405" s="117"/>
      <c r="L405" s="117"/>
      <c r="M405" s="117"/>
      <c r="N405" s="117"/>
      <c r="O405" s="117"/>
      <c r="P405" s="117"/>
      <c r="Q405" s="117"/>
      <c r="R405" s="133"/>
      <c r="S405" s="117"/>
      <c r="T405" s="133"/>
      <c r="U405" s="133"/>
    </row>
    <row r="406" spans="1:21" s="73" customFormat="1" x14ac:dyDescent="0.25">
      <c r="A406" s="347"/>
      <c r="B406" s="347"/>
      <c r="C406" s="351"/>
      <c r="D406" s="118"/>
      <c r="E406" s="347"/>
      <c r="F406" s="117"/>
      <c r="G406" s="117">
        <v>8.6999999999999993</v>
      </c>
      <c r="H406" s="117"/>
      <c r="I406" s="117">
        <v>0.7</v>
      </c>
      <c r="J406" s="114">
        <f t="shared" si="27"/>
        <v>6.09</v>
      </c>
      <c r="K406" s="117"/>
      <c r="L406" s="117"/>
      <c r="M406" s="117"/>
      <c r="N406" s="117"/>
      <c r="O406" s="117"/>
      <c r="P406" s="117"/>
      <c r="Q406" s="117"/>
      <c r="R406" s="133"/>
      <c r="S406" s="117"/>
      <c r="T406" s="133"/>
      <c r="U406" s="133"/>
    </row>
    <row r="407" spans="1:21" s="73" customFormat="1" x14ac:dyDescent="0.25">
      <c r="A407" s="347"/>
      <c r="B407" s="347"/>
      <c r="C407" s="351"/>
      <c r="D407" s="118"/>
      <c r="E407" s="347"/>
      <c r="F407" s="117"/>
      <c r="G407" s="117">
        <v>6</v>
      </c>
      <c r="H407" s="117"/>
      <c r="I407" s="117">
        <v>0.7</v>
      </c>
      <c r="J407" s="114">
        <f t="shared" si="27"/>
        <v>4.2</v>
      </c>
      <c r="K407" s="117"/>
      <c r="L407" s="117"/>
      <c r="M407" s="117"/>
      <c r="N407" s="117"/>
      <c r="O407" s="117"/>
      <c r="P407" s="117"/>
      <c r="Q407" s="117"/>
      <c r="R407" s="133"/>
      <c r="S407" s="117"/>
      <c r="T407" s="133"/>
      <c r="U407" s="133"/>
    </row>
    <row r="408" spans="1:21" s="73" customFormat="1" x14ac:dyDescent="0.25">
      <c r="A408" s="347"/>
      <c r="B408" s="347"/>
      <c r="C408" s="351"/>
      <c r="D408" s="118"/>
      <c r="E408" s="347"/>
      <c r="F408" s="117"/>
      <c r="G408" s="117">
        <v>15.75</v>
      </c>
      <c r="H408" s="117"/>
      <c r="I408" s="117">
        <v>0.7</v>
      </c>
      <c r="J408" s="114">
        <f t="shared" si="27"/>
        <v>11.03</v>
      </c>
      <c r="K408" s="117"/>
      <c r="L408" s="117"/>
      <c r="M408" s="117"/>
      <c r="N408" s="117"/>
      <c r="O408" s="117"/>
      <c r="P408" s="117"/>
      <c r="Q408" s="117"/>
      <c r="R408" s="133"/>
      <c r="S408" s="117"/>
      <c r="T408" s="133"/>
      <c r="U408" s="133"/>
    </row>
    <row r="409" spans="1:21" s="64" customFormat="1" x14ac:dyDescent="0.25">
      <c r="A409" s="343"/>
      <c r="B409" s="343"/>
      <c r="C409" s="343"/>
      <c r="D409" s="119" t="str">
        <f>"Total item "&amp;A395</f>
        <v>Total item 7.1</v>
      </c>
      <c r="E409" s="350"/>
      <c r="F409" s="114"/>
      <c r="G409" s="114"/>
      <c r="H409" s="114"/>
      <c r="I409" s="114"/>
      <c r="J409" s="120">
        <f>SUM(J396:J408)</f>
        <v>78.260000000000005</v>
      </c>
      <c r="K409" s="114"/>
      <c r="L409" s="114"/>
      <c r="M409" s="114"/>
      <c r="N409" s="114"/>
      <c r="O409" s="114"/>
      <c r="P409" s="114"/>
      <c r="Q409" s="114"/>
      <c r="R409" s="126"/>
      <c r="S409" s="114"/>
      <c r="T409" s="132"/>
      <c r="U409" s="132"/>
    </row>
    <row r="410" spans="1:21" s="64" customFormat="1" x14ac:dyDescent="0.25">
      <c r="A410" s="349"/>
      <c r="B410" s="343"/>
      <c r="C410" s="343"/>
      <c r="D410" s="119"/>
      <c r="E410" s="350"/>
      <c r="F410" s="114"/>
      <c r="G410" s="114"/>
      <c r="H410" s="114"/>
      <c r="I410" s="114"/>
      <c r="J410" s="113"/>
      <c r="K410" s="114"/>
      <c r="L410" s="114"/>
      <c r="M410" s="114"/>
      <c r="N410" s="114"/>
      <c r="O410" s="114"/>
      <c r="P410" s="114"/>
      <c r="Q410" s="114"/>
      <c r="R410" s="126"/>
      <c r="S410" s="114"/>
      <c r="T410" s="132"/>
      <c r="U410" s="132"/>
    </row>
    <row r="411" spans="1:21" s="73" customFormat="1" ht="25.5" x14ac:dyDescent="0.25">
      <c r="A411" s="347" t="s">
        <v>148</v>
      </c>
      <c r="B411" s="347" t="s">
        <v>28</v>
      </c>
      <c r="C411" s="351" t="s">
        <v>761</v>
      </c>
      <c r="D411" s="115" t="s">
        <v>762</v>
      </c>
      <c r="E411" s="347" t="s">
        <v>84</v>
      </c>
      <c r="F411" s="116"/>
      <c r="G411" s="116"/>
      <c r="H411" s="116"/>
      <c r="I411" s="116"/>
      <c r="J411" s="116"/>
      <c r="K411" s="117">
        <f>J413</f>
        <v>78.260000000000005</v>
      </c>
      <c r="L411" s="117" t="s">
        <v>763</v>
      </c>
      <c r="M411" s="117">
        <f>ROUND(L411*(1+$N$10),2)</f>
        <v>17.25</v>
      </c>
      <c r="N411" s="117">
        <f>TRUNC($K411*M411,2)</f>
        <v>1349.98</v>
      </c>
      <c r="O411" s="117" t="s">
        <v>764</v>
      </c>
      <c r="P411" s="117">
        <f>ROUND(O411*(1+$Q$10),2)</f>
        <v>17.07</v>
      </c>
      <c r="Q411" s="117">
        <f>TRUNC($K411*P411,2)</f>
        <v>1335.89</v>
      </c>
      <c r="R411" s="253"/>
      <c r="S411" s="117"/>
      <c r="T411" s="454"/>
      <c r="U411" s="454"/>
    </row>
    <row r="412" spans="1:21" s="73" customFormat="1" x14ac:dyDescent="0.25">
      <c r="A412" s="347"/>
      <c r="B412" s="347"/>
      <c r="C412" s="351"/>
      <c r="D412" s="118" t="s">
        <v>765</v>
      </c>
      <c r="E412" s="352"/>
      <c r="F412" s="117"/>
      <c r="G412" s="117">
        <f>SUM(J396:J408)</f>
        <v>78.260000000000005</v>
      </c>
      <c r="H412" s="117"/>
      <c r="I412" s="117"/>
      <c r="J412" s="114">
        <f>ROUND(PRODUCT(F412:I412),2)</f>
        <v>78.260000000000005</v>
      </c>
      <c r="K412" s="117"/>
      <c r="L412" s="117"/>
      <c r="M412" s="117"/>
      <c r="N412" s="117"/>
      <c r="O412" s="117"/>
      <c r="P412" s="117"/>
      <c r="Q412" s="117"/>
      <c r="R412" s="133"/>
      <c r="S412" s="117"/>
      <c r="T412" s="454"/>
      <c r="U412" s="454"/>
    </row>
    <row r="413" spans="1:21" s="64" customFormat="1" x14ac:dyDescent="0.25">
      <c r="A413" s="343"/>
      <c r="B413" s="343"/>
      <c r="C413" s="343"/>
      <c r="D413" s="119" t="str">
        <f>"Total item "&amp;A411</f>
        <v>Total item 7.2</v>
      </c>
      <c r="E413" s="350"/>
      <c r="F413" s="114"/>
      <c r="G413" s="114"/>
      <c r="H413" s="114"/>
      <c r="I413" s="114"/>
      <c r="J413" s="120">
        <f>SUM(J412:J412)</f>
        <v>78.260000000000005</v>
      </c>
      <c r="K413" s="114"/>
      <c r="L413" s="114"/>
      <c r="M413" s="114"/>
      <c r="N413" s="114"/>
      <c r="O413" s="114"/>
      <c r="P413" s="114"/>
      <c r="Q413" s="114"/>
      <c r="R413" s="126"/>
      <c r="S413" s="114"/>
      <c r="T413" s="132"/>
      <c r="U413" s="132"/>
    </row>
    <row r="414" spans="1:21" s="64" customFormat="1" x14ac:dyDescent="0.25">
      <c r="A414" s="349"/>
      <c r="B414" s="343"/>
      <c r="C414" s="343"/>
      <c r="D414" s="119"/>
      <c r="E414" s="350"/>
      <c r="F414" s="114"/>
      <c r="G414" s="114"/>
      <c r="H414" s="114"/>
      <c r="I414" s="114"/>
      <c r="J414" s="113"/>
      <c r="K414" s="114"/>
      <c r="L414" s="114"/>
      <c r="M414" s="114"/>
      <c r="N414" s="114"/>
      <c r="O414" s="114"/>
      <c r="P414" s="114"/>
      <c r="Q414" s="114"/>
      <c r="R414" s="126"/>
      <c r="S414" s="114"/>
      <c r="T414" s="132"/>
      <c r="U414" s="132"/>
    </row>
    <row r="415" spans="1:21" s="73" customFormat="1" ht="25.5" x14ac:dyDescent="0.25">
      <c r="A415" s="347" t="s">
        <v>149</v>
      </c>
      <c r="B415" s="347" t="s">
        <v>28</v>
      </c>
      <c r="C415" s="351" t="s">
        <v>87</v>
      </c>
      <c r="D415" s="115" t="s">
        <v>291</v>
      </c>
      <c r="E415" s="347" t="s">
        <v>84</v>
      </c>
      <c r="F415" s="116"/>
      <c r="G415" s="116"/>
      <c r="H415" s="116"/>
      <c r="I415" s="116"/>
      <c r="J415" s="116"/>
      <c r="K415" s="117">
        <f>J417</f>
        <v>78.260000000000005</v>
      </c>
      <c r="L415" s="117" t="s">
        <v>539</v>
      </c>
      <c r="M415" s="117">
        <f>ROUND(L415*(1+$N$10),2)</f>
        <v>16.04</v>
      </c>
      <c r="N415" s="117">
        <f>TRUNC($K415*M415,2)</f>
        <v>1255.29</v>
      </c>
      <c r="O415" s="117" t="s">
        <v>540</v>
      </c>
      <c r="P415" s="117">
        <f>ROUND(O415*(1+$Q$10),2)</f>
        <v>15.97</v>
      </c>
      <c r="Q415" s="117">
        <f>TRUNC($K415*P415,2)</f>
        <v>1249.81</v>
      </c>
      <c r="R415" s="253"/>
      <c r="S415" s="117"/>
      <c r="T415" s="454"/>
      <c r="U415" s="454"/>
    </row>
    <row r="416" spans="1:21" s="73" customFormat="1" x14ac:dyDescent="0.25">
      <c r="A416" s="347"/>
      <c r="B416" s="347"/>
      <c r="C416" s="351"/>
      <c r="D416" s="118" t="s">
        <v>765</v>
      </c>
      <c r="E416" s="352"/>
      <c r="F416" s="117"/>
      <c r="G416" s="117">
        <f>J409</f>
        <v>78.260000000000005</v>
      </c>
      <c r="H416" s="117"/>
      <c r="I416" s="117"/>
      <c r="J416" s="114">
        <f>ROUND(PRODUCT(F416:I416),2)</f>
        <v>78.260000000000005</v>
      </c>
      <c r="K416" s="117"/>
      <c r="L416" s="117"/>
      <c r="M416" s="117"/>
      <c r="N416" s="117"/>
      <c r="O416" s="117"/>
      <c r="P416" s="117"/>
      <c r="Q416" s="117"/>
      <c r="R416" s="133"/>
      <c r="S416" s="117"/>
      <c r="T416" s="454"/>
      <c r="U416" s="454"/>
    </row>
    <row r="417" spans="1:21" s="64" customFormat="1" x14ac:dyDescent="0.25">
      <c r="A417" s="343"/>
      <c r="B417" s="343"/>
      <c r="C417" s="343"/>
      <c r="D417" s="119" t="str">
        <f>"Total item "&amp;A415</f>
        <v>Total item 7.3</v>
      </c>
      <c r="E417" s="350"/>
      <c r="F417" s="114"/>
      <c r="G417" s="114"/>
      <c r="H417" s="114"/>
      <c r="I417" s="114"/>
      <c r="J417" s="120">
        <f>SUM(J416:J416)</f>
        <v>78.260000000000005</v>
      </c>
      <c r="K417" s="114"/>
      <c r="L417" s="114"/>
      <c r="M417" s="114"/>
      <c r="N417" s="114"/>
      <c r="O417" s="114"/>
      <c r="P417" s="114"/>
      <c r="Q417" s="114"/>
      <c r="R417" s="126"/>
      <c r="S417" s="114"/>
      <c r="T417" s="132"/>
      <c r="U417" s="132"/>
    </row>
    <row r="418" spans="1:21" s="64" customFormat="1" x14ac:dyDescent="0.25">
      <c r="A418" s="349"/>
      <c r="B418" s="343"/>
      <c r="C418" s="343"/>
      <c r="D418" s="119"/>
      <c r="E418" s="350"/>
      <c r="F418" s="114"/>
      <c r="G418" s="114"/>
      <c r="H418" s="114"/>
      <c r="I418" s="114"/>
      <c r="J418" s="113"/>
      <c r="K418" s="114"/>
      <c r="L418" s="114"/>
      <c r="M418" s="114"/>
      <c r="N418" s="114"/>
      <c r="O418" s="114"/>
      <c r="P418" s="114"/>
      <c r="Q418" s="114"/>
      <c r="R418" s="126"/>
      <c r="S418" s="114"/>
      <c r="T418" s="132"/>
      <c r="U418" s="132"/>
    </row>
    <row r="419" spans="1:21" s="73" customFormat="1" ht="25.5" x14ac:dyDescent="0.25">
      <c r="A419" s="347" t="s">
        <v>169</v>
      </c>
      <c r="B419" s="347" t="s">
        <v>28</v>
      </c>
      <c r="C419" s="351" t="s">
        <v>766</v>
      </c>
      <c r="D419" s="115" t="s">
        <v>767</v>
      </c>
      <c r="E419" s="347" t="s">
        <v>84</v>
      </c>
      <c r="F419" s="116"/>
      <c r="G419" s="116"/>
      <c r="H419" s="116"/>
      <c r="I419" s="116"/>
      <c r="J419" s="116"/>
      <c r="K419" s="117">
        <f>J456</f>
        <v>167.32</v>
      </c>
      <c r="L419" s="117" t="s">
        <v>768</v>
      </c>
      <c r="M419" s="117">
        <f>ROUND(L419*(1+$N$10),2)</f>
        <v>35.090000000000003</v>
      </c>
      <c r="N419" s="117">
        <f>TRUNC($K419*M419,2)</f>
        <v>5871.25</v>
      </c>
      <c r="O419" s="117" t="s">
        <v>769</v>
      </c>
      <c r="P419" s="117">
        <f>ROUND(O419*(1+$Q$10),2)</f>
        <v>35.78</v>
      </c>
      <c r="Q419" s="117">
        <f>TRUNC($K419*P419,2)</f>
        <v>5986.7</v>
      </c>
      <c r="R419" s="253"/>
      <c r="S419" s="117"/>
      <c r="T419" s="454"/>
      <c r="U419" s="454"/>
    </row>
    <row r="420" spans="1:21" s="73" customFormat="1" x14ac:dyDescent="0.25">
      <c r="A420" s="347"/>
      <c r="B420" s="347"/>
      <c r="C420" s="351"/>
      <c r="D420" s="455" t="s">
        <v>770</v>
      </c>
      <c r="E420" s="347"/>
      <c r="F420" s="116"/>
      <c r="G420" s="116"/>
      <c r="H420" s="116"/>
      <c r="I420" s="116"/>
      <c r="J420" s="116"/>
      <c r="K420" s="117"/>
      <c r="L420" s="117"/>
      <c r="M420" s="117"/>
      <c r="N420" s="117"/>
      <c r="O420" s="117"/>
      <c r="P420" s="117"/>
      <c r="Q420" s="117"/>
      <c r="R420" s="253"/>
      <c r="S420" s="117"/>
      <c r="T420" s="133"/>
      <c r="U420" s="133"/>
    </row>
    <row r="421" spans="1:21" s="73" customFormat="1" x14ac:dyDescent="0.25">
      <c r="A421" s="347"/>
      <c r="B421" s="347"/>
      <c r="C421" s="351"/>
      <c r="D421" s="118" t="s">
        <v>689</v>
      </c>
      <c r="E421" s="347"/>
      <c r="F421" s="117">
        <v>2</v>
      </c>
      <c r="G421" s="117">
        <v>7.5</v>
      </c>
      <c r="H421" s="117"/>
      <c r="I421" s="117">
        <v>0.7</v>
      </c>
      <c r="J421" s="114">
        <f t="shared" ref="J421:J455" si="28">ROUND(PRODUCT(F421:I421),2)</f>
        <v>10.5</v>
      </c>
      <c r="K421" s="117"/>
      <c r="L421" s="117"/>
      <c r="M421" s="117"/>
      <c r="N421" s="117"/>
      <c r="O421" s="117"/>
      <c r="P421" s="117"/>
      <c r="Q421" s="117"/>
      <c r="R421" s="133"/>
      <c r="S421" s="117"/>
      <c r="T421" s="133"/>
      <c r="U421" s="133"/>
    </row>
    <row r="422" spans="1:21" s="73" customFormat="1" x14ac:dyDescent="0.25">
      <c r="A422" s="347"/>
      <c r="B422" s="347"/>
      <c r="C422" s="351"/>
      <c r="D422" s="118"/>
      <c r="E422" s="347"/>
      <c r="F422" s="117">
        <v>2</v>
      </c>
      <c r="G422" s="117">
        <v>7.85</v>
      </c>
      <c r="H422" s="117"/>
      <c r="I422" s="117">
        <v>0.7</v>
      </c>
      <c r="J422" s="114">
        <f t="shared" si="28"/>
        <v>10.99</v>
      </c>
      <c r="K422" s="117"/>
      <c r="L422" s="117"/>
      <c r="M422" s="117"/>
      <c r="N422" s="117"/>
      <c r="O422" s="117"/>
      <c r="P422" s="117"/>
      <c r="Q422" s="117"/>
      <c r="R422" s="133"/>
      <c r="S422" s="117"/>
      <c r="T422" s="133"/>
      <c r="U422" s="133"/>
    </row>
    <row r="423" spans="1:21" s="73" customFormat="1" x14ac:dyDescent="0.25">
      <c r="A423" s="347"/>
      <c r="B423" s="347"/>
      <c r="C423" s="351"/>
      <c r="D423" s="121"/>
      <c r="E423" s="347"/>
      <c r="F423" s="117">
        <v>2</v>
      </c>
      <c r="G423" s="117">
        <v>7.5</v>
      </c>
      <c r="H423" s="117"/>
      <c r="I423" s="117">
        <v>0.7</v>
      </c>
      <c r="J423" s="114">
        <f t="shared" si="28"/>
        <v>10.5</v>
      </c>
      <c r="K423" s="117"/>
      <c r="L423" s="117"/>
      <c r="M423" s="117"/>
      <c r="N423" s="117"/>
      <c r="O423" s="117"/>
      <c r="P423" s="117"/>
      <c r="Q423" s="117"/>
      <c r="R423" s="133"/>
      <c r="S423" s="117"/>
      <c r="T423" s="133"/>
      <c r="U423" s="133"/>
    </row>
    <row r="424" spans="1:21" s="73" customFormat="1" x14ac:dyDescent="0.25">
      <c r="A424" s="347"/>
      <c r="B424" s="347"/>
      <c r="C424" s="351"/>
      <c r="D424" s="118"/>
      <c r="E424" s="347"/>
      <c r="F424" s="117">
        <v>2</v>
      </c>
      <c r="G424" s="117">
        <v>2.5</v>
      </c>
      <c r="H424" s="117"/>
      <c r="I424" s="117">
        <v>0.7</v>
      </c>
      <c r="J424" s="114">
        <f t="shared" si="28"/>
        <v>3.5</v>
      </c>
      <c r="K424" s="117"/>
      <c r="L424" s="117"/>
      <c r="M424" s="117"/>
      <c r="N424" s="117"/>
      <c r="O424" s="117"/>
      <c r="P424" s="117"/>
      <c r="Q424" s="117"/>
      <c r="R424" s="133"/>
      <c r="S424" s="117"/>
      <c r="T424" s="133"/>
      <c r="U424" s="133"/>
    </row>
    <row r="425" spans="1:21" s="73" customFormat="1" x14ac:dyDescent="0.25">
      <c r="A425" s="347"/>
      <c r="B425" s="347"/>
      <c r="C425" s="351"/>
      <c r="D425" s="118"/>
      <c r="E425" s="347"/>
      <c r="F425" s="117">
        <v>2</v>
      </c>
      <c r="G425" s="117">
        <v>5</v>
      </c>
      <c r="H425" s="117"/>
      <c r="I425" s="117">
        <v>0.7</v>
      </c>
      <c r="J425" s="114">
        <f t="shared" si="28"/>
        <v>7</v>
      </c>
      <c r="K425" s="117"/>
      <c r="L425" s="117"/>
      <c r="M425" s="117"/>
      <c r="N425" s="117"/>
      <c r="O425" s="117"/>
      <c r="P425" s="117"/>
      <c r="Q425" s="117"/>
      <c r="R425" s="133"/>
      <c r="S425" s="117"/>
      <c r="T425" s="133"/>
      <c r="U425" s="133"/>
    </row>
    <row r="426" spans="1:21" s="73" customFormat="1" x14ac:dyDescent="0.25">
      <c r="A426" s="347"/>
      <c r="B426" s="347"/>
      <c r="C426" s="351"/>
      <c r="D426" s="118"/>
      <c r="E426" s="347"/>
      <c r="F426" s="117">
        <v>2</v>
      </c>
      <c r="G426" s="117">
        <v>4.5</v>
      </c>
      <c r="H426" s="117"/>
      <c r="I426" s="117">
        <v>0.7</v>
      </c>
      <c r="J426" s="114">
        <f t="shared" si="28"/>
        <v>6.3</v>
      </c>
      <c r="K426" s="117"/>
      <c r="L426" s="117"/>
      <c r="M426" s="117"/>
      <c r="N426" s="117"/>
      <c r="O426" s="117"/>
      <c r="P426" s="117"/>
      <c r="Q426" s="117"/>
      <c r="R426" s="133"/>
      <c r="S426" s="117"/>
      <c r="T426" s="133"/>
      <c r="U426" s="133"/>
    </row>
    <row r="427" spans="1:21" s="73" customFormat="1" x14ac:dyDescent="0.25">
      <c r="A427" s="347"/>
      <c r="B427" s="347"/>
      <c r="C427" s="351"/>
      <c r="D427" s="118"/>
      <c r="E427" s="347"/>
      <c r="F427" s="117">
        <v>2</v>
      </c>
      <c r="G427" s="117">
        <v>6</v>
      </c>
      <c r="H427" s="117"/>
      <c r="I427" s="117">
        <v>0.7</v>
      </c>
      <c r="J427" s="114">
        <f t="shared" si="28"/>
        <v>8.4</v>
      </c>
      <c r="K427" s="117"/>
      <c r="L427" s="117"/>
      <c r="M427" s="117"/>
      <c r="N427" s="117"/>
      <c r="O427" s="117"/>
      <c r="P427" s="117"/>
      <c r="Q427" s="117"/>
      <c r="R427" s="133"/>
      <c r="S427" s="117"/>
      <c r="T427" s="133"/>
      <c r="U427" s="133"/>
    </row>
    <row r="428" spans="1:21" s="73" customFormat="1" x14ac:dyDescent="0.25">
      <c r="A428" s="347"/>
      <c r="B428" s="347"/>
      <c r="C428" s="351"/>
      <c r="D428" s="118"/>
      <c r="E428" s="347"/>
      <c r="F428" s="117">
        <v>14</v>
      </c>
      <c r="G428" s="117">
        <v>0.5</v>
      </c>
      <c r="H428" s="117"/>
      <c r="I428" s="117">
        <v>0.7</v>
      </c>
      <c r="J428" s="114">
        <f t="shared" si="28"/>
        <v>4.9000000000000004</v>
      </c>
      <c r="K428" s="117"/>
      <c r="L428" s="117"/>
      <c r="M428" s="117"/>
      <c r="N428" s="117"/>
      <c r="O428" s="117"/>
      <c r="P428" s="117"/>
      <c r="Q428" s="117"/>
      <c r="R428" s="133"/>
      <c r="S428" s="117"/>
      <c r="T428" s="133"/>
      <c r="U428" s="133"/>
    </row>
    <row r="429" spans="1:21" s="73" customFormat="1" x14ac:dyDescent="0.25">
      <c r="A429" s="347"/>
      <c r="B429" s="347"/>
      <c r="C429" s="351"/>
      <c r="D429" s="118"/>
      <c r="E429" s="347"/>
      <c r="F429" s="117"/>
      <c r="G429" s="117">
        <v>7.5</v>
      </c>
      <c r="H429" s="117">
        <v>0.5</v>
      </c>
      <c r="I429" s="117"/>
      <c r="J429" s="114">
        <f t="shared" si="28"/>
        <v>3.75</v>
      </c>
      <c r="K429" s="117"/>
      <c r="L429" s="117"/>
      <c r="M429" s="117"/>
      <c r="N429" s="117"/>
      <c r="O429" s="117"/>
      <c r="P429" s="117"/>
      <c r="Q429" s="117"/>
      <c r="R429" s="133"/>
      <c r="S429" s="117"/>
      <c r="T429" s="133"/>
      <c r="U429" s="133"/>
    </row>
    <row r="430" spans="1:21" s="73" customFormat="1" x14ac:dyDescent="0.25">
      <c r="A430" s="347"/>
      <c r="B430" s="347"/>
      <c r="C430" s="351"/>
      <c r="D430" s="118"/>
      <c r="E430" s="347"/>
      <c r="F430" s="117"/>
      <c r="G430" s="117">
        <v>7.85</v>
      </c>
      <c r="H430" s="117">
        <v>0.5</v>
      </c>
      <c r="I430" s="117"/>
      <c r="J430" s="114">
        <f t="shared" si="28"/>
        <v>3.93</v>
      </c>
      <c r="K430" s="117"/>
      <c r="L430" s="117"/>
      <c r="M430" s="117"/>
      <c r="N430" s="117"/>
      <c r="O430" s="117"/>
      <c r="P430" s="117"/>
      <c r="Q430" s="117"/>
      <c r="R430" s="133"/>
      <c r="S430" s="117"/>
      <c r="T430" s="133"/>
      <c r="U430" s="133"/>
    </row>
    <row r="431" spans="1:21" s="73" customFormat="1" x14ac:dyDescent="0.25">
      <c r="A431" s="347"/>
      <c r="B431" s="347"/>
      <c r="C431" s="351"/>
      <c r="D431" s="118"/>
      <c r="E431" s="347"/>
      <c r="F431" s="117"/>
      <c r="G431" s="117">
        <v>7.5</v>
      </c>
      <c r="H431" s="117">
        <v>0.5</v>
      </c>
      <c r="I431" s="117"/>
      <c r="J431" s="114">
        <f t="shared" si="28"/>
        <v>3.75</v>
      </c>
      <c r="K431" s="117"/>
      <c r="L431" s="117"/>
      <c r="M431" s="117"/>
      <c r="N431" s="117"/>
      <c r="O431" s="117"/>
      <c r="P431" s="117"/>
      <c r="Q431" s="117"/>
      <c r="R431" s="133"/>
      <c r="S431" s="117"/>
      <c r="T431" s="133"/>
      <c r="U431" s="133"/>
    </row>
    <row r="432" spans="1:21" s="73" customFormat="1" x14ac:dyDescent="0.25">
      <c r="A432" s="347"/>
      <c r="B432" s="347"/>
      <c r="C432" s="351"/>
      <c r="D432" s="118"/>
      <c r="E432" s="347"/>
      <c r="F432" s="117"/>
      <c r="G432" s="117">
        <v>2.5</v>
      </c>
      <c r="H432" s="117">
        <v>0.5</v>
      </c>
      <c r="I432" s="117"/>
      <c r="J432" s="114">
        <f t="shared" si="28"/>
        <v>1.25</v>
      </c>
      <c r="K432" s="117"/>
      <c r="L432" s="117"/>
      <c r="M432" s="117"/>
      <c r="N432" s="117"/>
      <c r="O432" s="117"/>
      <c r="P432" s="117"/>
      <c r="Q432" s="117"/>
      <c r="R432" s="133"/>
      <c r="S432" s="117"/>
      <c r="T432" s="133"/>
      <c r="U432" s="133"/>
    </row>
    <row r="433" spans="1:21" s="73" customFormat="1" x14ac:dyDescent="0.25">
      <c r="A433" s="347"/>
      <c r="B433" s="347"/>
      <c r="C433" s="351"/>
      <c r="D433" s="118"/>
      <c r="E433" s="347"/>
      <c r="F433" s="117"/>
      <c r="G433" s="117">
        <v>5</v>
      </c>
      <c r="H433" s="117">
        <v>0.5</v>
      </c>
      <c r="I433" s="117"/>
      <c r="J433" s="114">
        <f t="shared" si="28"/>
        <v>2.5</v>
      </c>
      <c r="K433" s="117"/>
      <c r="L433" s="117"/>
      <c r="M433" s="117"/>
      <c r="N433" s="117"/>
      <c r="O433" s="117"/>
      <c r="P433" s="117"/>
      <c r="Q433" s="117"/>
      <c r="R433" s="133"/>
      <c r="S433" s="117"/>
      <c r="T433" s="133"/>
      <c r="U433" s="133"/>
    </row>
    <row r="434" spans="1:21" s="73" customFormat="1" x14ac:dyDescent="0.25">
      <c r="A434" s="347"/>
      <c r="B434" s="347"/>
      <c r="C434" s="351"/>
      <c r="D434" s="118"/>
      <c r="E434" s="347"/>
      <c r="F434" s="117"/>
      <c r="G434" s="117">
        <v>4.5</v>
      </c>
      <c r="H434" s="117">
        <v>0.5</v>
      </c>
      <c r="I434" s="117"/>
      <c r="J434" s="114">
        <f t="shared" si="28"/>
        <v>2.25</v>
      </c>
      <c r="K434" s="117"/>
      <c r="L434" s="117"/>
      <c r="M434" s="117"/>
      <c r="N434" s="117"/>
      <c r="O434" s="117"/>
      <c r="P434" s="117"/>
      <c r="Q434" s="117"/>
      <c r="R434" s="133"/>
      <c r="S434" s="117"/>
      <c r="T434" s="133"/>
      <c r="U434" s="133"/>
    </row>
    <row r="435" spans="1:21" s="73" customFormat="1" x14ac:dyDescent="0.25">
      <c r="A435" s="347"/>
      <c r="B435" s="347"/>
      <c r="C435" s="351"/>
      <c r="D435" s="118"/>
      <c r="E435" s="347"/>
      <c r="F435" s="117"/>
      <c r="G435" s="117">
        <v>6</v>
      </c>
      <c r="H435" s="117">
        <v>0.5</v>
      </c>
      <c r="I435" s="117"/>
      <c r="J435" s="114">
        <f t="shared" si="28"/>
        <v>3</v>
      </c>
      <c r="K435" s="117"/>
      <c r="L435" s="117"/>
      <c r="M435" s="117"/>
      <c r="N435" s="117"/>
      <c r="O435" s="117"/>
      <c r="P435" s="117"/>
      <c r="Q435" s="117"/>
      <c r="R435" s="133"/>
      <c r="S435" s="117"/>
      <c r="T435" s="133"/>
      <c r="U435" s="133"/>
    </row>
    <row r="436" spans="1:21" s="73" customFormat="1" x14ac:dyDescent="0.25">
      <c r="A436" s="347"/>
      <c r="B436" s="347"/>
      <c r="C436" s="351"/>
      <c r="D436" s="118" t="s">
        <v>690</v>
      </c>
      <c r="E436" s="347"/>
      <c r="F436" s="117"/>
      <c r="G436" s="117">
        <v>8.69</v>
      </c>
      <c r="H436" s="117"/>
      <c r="I436" s="117">
        <v>0.7</v>
      </c>
      <c r="J436" s="114">
        <f t="shared" si="28"/>
        <v>6.08</v>
      </c>
      <c r="K436" s="117"/>
      <c r="L436" s="117"/>
      <c r="M436" s="117"/>
      <c r="N436" s="117"/>
      <c r="O436" s="117"/>
      <c r="P436" s="117"/>
      <c r="Q436" s="117"/>
      <c r="R436" s="133"/>
      <c r="S436" s="117"/>
      <c r="T436" s="133"/>
      <c r="U436" s="133"/>
    </row>
    <row r="437" spans="1:21" s="73" customFormat="1" x14ac:dyDescent="0.25">
      <c r="A437" s="347"/>
      <c r="B437" s="347"/>
      <c r="C437" s="351"/>
      <c r="D437" s="118"/>
      <c r="E437" s="347"/>
      <c r="F437" s="117"/>
      <c r="G437" s="117">
        <v>3.72</v>
      </c>
      <c r="H437" s="117"/>
      <c r="I437" s="117">
        <v>0.7</v>
      </c>
      <c r="J437" s="114">
        <f t="shared" si="28"/>
        <v>2.6</v>
      </c>
      <c r="K437" s="117"/>
      <c r="L437" s="117"/>
      <c r="M437" s="117"/>
      <c r="N437" s="117"/>
      <c r="O437" s="117"/>
      <c r="P437" s="117"/>
      <c r="Q437" s="117"/>
      <c r="R437" s="133"/>
      <c r="S437" s="117"/>
      <c r="T437" s="133"/>
      <c r="U437" s="133"/>
    </row>
    <row r="438" spans="1:21" s="73" customFormat="1" x14ac:dyDescent="0.25">
      <c r="A438" s="347"/>
      <c r="B438" s="347"/>
      <c r="C438" s="351"/>
      <c r="D438" s="118"/>
      <c r="E438" s="347"/>
      <c r="F438" s="117"/>
      <c r="G438" s="117">
        <v>5</v>
      </c>
      <c r="H438" s="117"/>
      <c r="I438" s="117">
        <v>0.7</v>
      </c>
      <c r="J438" s="114">
        <f t="shared" si="28"/>
        <v>3.5</v>
      </c>
      <c r="K438" s="117"/>
      <c r="L438" s="117"/>
      <c r="M438" s="117"/>
      <c r="N438" s="117"/>
      <c r="O438" s="117"/>
      <c r="P438" s="117"/>
      <c r="Q438" s="117"/>
      <c r="R438" s="133"/>
      <c r="S438" s="117"/>
      <c r="T438" s="133"/>
      <c r="U438" s="133"/>
    </row>
    <row r="439" spans="1:21" s="73" customFormat="1" x14ac:dyDescent="0.25">
      <c r="A439" s="347"/>
      <c r="B439" s="347"/>
      <c r="C439" s="351"/>
      <c r="D439" s="118"/>
      <c r="E439" s="347"/>
      <c r="F439" s="117"/>
      <c r="G439" s="117">
        <v>4.9000000000000004</v>
      </c>
      <c r="H439" s="117"/>
      <c r="I439" s="117">
        <v>0.7</v>
      </c>
      <c r="J439" s="114">
        <f t="shared" si="28"/>
        <v>3.43</v>
      </c>
      <c r="K439" s="117"/>
      <c r="L439" s="117"/>
      <c r="M439" s="117"/>
      <c r="N439" s="117"/>
      <c r="O439" s="117"/>
      <c r="P439" s="117"/>
      <c r="Q439" s="117"/>
      <c r="R439" s="133"/>
      <c r="S439" s="117"/>
      <c r="T439" s="133"/>
      <c r="U439" s="133"/>
    </row>
    <row r="440" spans="1:21" s="73" customFormat="1" x14ac:dyDescent="0.25">
      <c r="A440" s="347"/>
      <c r="B440" s="347"/>
      <c r="C440" s="351"/>
      <c r="D440" s="118"/>
      <c r="E440" s="347"/>
      <c r="F440" s="117"/>
      <c r="G440" s="117">
        <v>4.2</v>
      </c>
      <c r="H440" s="117"/>
      <c r="I440" s="117">
        <v>0.7</v>
      </c>
      <c r="J440" s="114">
        <f t="shared" si="28"/>
        <v>2.94</v>
      </c>
      <c r="K440" s="117"/>
      <c r="L440" s="117"/>
      <c r="M440" s="117"/>
      <c r="N440" s="117"/>
      <c r="O440" s="117"/>
      <c r="P440" s="117"/>
      <c r="Q440" s="117"/>
      <c r="R440" s="133"/>
      <c r="S440" s="117"/>
      <c r="T440" s="133"/>
      <c r="U440" s="133"/>
    </row>
    <row r="441" spans="1:21" s="73" customFormat="1" x14ac:dyDescent="0.25">
      <c r="A441" s="347"/>
      <c r="B441" s="347"/>
      <c r="C441" s="351"/>
      <c r="D441" s="118"/>
      <c r="E441" s="347"/>
      <c r="F441" s="117"/>
      <c r="G441" s="117">
        <v>4.8</v>
      </c>
      <c r="H441" s="117"/>
      <c r="I441" s="117">
        <v>0.7</v>
      </c>
      <c r="J441" s="114">
        <f t="shared" si="28"/>
        <v>3.36</v>
      </c>
      <c r="K441" s="117"/>
      <c r="L441" s="117"/>
      <c r="M441" s="117"/>
      <c r="N441" s="117"/>
      <c r="O441" s="117"/>
      <c r="P441" s="117"/>
      <c r="Q441" s="117"/>
      <c r="R441" s="133"/>
      <c r="S441" s="117"/>
      <c r="T441" s="133"/>
      <c r="U441" s="133"/>
    </row>
    <row r="442" spans="1:21" s="73" customFormat="1" x14ac:dyDescent="0.25">
      <c r="A442" s="347"/>
      <c r="B442" s="347"/>
      <c r="C442" s="351"/>
      <c r="D442" s="118"/>
      <c r="E442" s="347"/>
      <c r="F442" s="117"/>
      <c r="G442" s="117">
        <v>8.9</v>
      </c>
      <c r="H442" s="117"/>
      <c r="I442" s="117">
        <v>0.7</v>
      </c>
      <c r="J442" s="114">
        <f t="shared" si="28"/>
        <v>6.23</v>
      </c>
      <c r="K442" s="117"/>
      <c r="L442" s="117"/>
      <c r="M442" s="117"/>
      <c r="N442" s="117"/>
      <c r="O442" s="117"/>
      <c r="P442" s="117"/>
      <c r="Q442" s="117"/>
      <c r="R442" s="133"/>
      <c r="S442" s="117"/>
      <c r="T442" s="133"/>
      <c r="U442" s="133"/>
    </row>
    <row r="443" spans="1:21" s="73" customFormat="1" x14ac:dyDescent="0.25">
      <c r="A443" s="347"/>
      <c r="B443" s="347"/>
      <c r="C443" s="351"/>
      <c r="D443" s="118"/>
      <c r="E443" s="347"/>
      <c r="F443" s="117"/>
      <c r="G443" s="117">
        <v>8.6999999999999993</v>
      </c>
      <c r="H443" s="117"/>
      <c r="I443" s="117">
        <v>0.7</v>
      </c>
      <c r="J443" s="114">
        <f t="shared" si="28"/>
        <v>6.09</v>
      </c>
      <c r="K443" s="117"/>
      <c r="L443" s="117"/>
      <c r="M443" s="117"/>
      <c r="N443" s="117"/>
      <c r="O443" s="117"/>
      <c r="P443" s="117"/>
      <c r="Q443" s="117"/>
      <c r="R443" s="133"/>
      <c r="S443" s="117"/>
      <c r="T443" s="133"/>
      <c r="U443" s="133"/>
    </row>
    <row r="444" spans="1:21" s="73" customFormat="1" x14ac:dyDescent="0.25">
      <c r="A444" s="347"/>
      <c r="B444" s="347"/>
      <c r="C444" s="351"/>
      <c r="D444" s="118"/>
      <c r="E444" s="347"/>
      <c r="F444" s="117"/>
      <c r="G444" s="117">
        <v>6</v>
      </c>
      <c r="H444" s="117"/>
      <c r="I444" s="117">
        <v>0.7</v>
      </c>
      <c r="J444" s="114">
        <f t="shared" si="28"/>
        <v>4.2</v>
      </c>
      <c r="K444" s="117"/>
      <c r="L444" s="117"/>
      <c r="M444" s="117"/>
      <c r="N444" s="117"/>
      <c r="O444" s="117"/>
      <c r="P444" s="117"/>
      <c r="Q444" s="117"/>
      <c r="R444" s="133"/>
      <c r="S444" s="117"/>
      <c r="T444" s="133"/>
      <c r="U444" s="133"/>
    </row>
    <row r="445" spans="1:21" s="73" customFormat="1" x14ac:dyDescent="0.25">
      <c r="A445" s="347"/>
      <c r="B445" s="347"/>
      <c r="C445" s="351"/>
      <c r="D445" s="118"/>
      <c r="E445" s="347"/>
      <c r="F445" s="117"/>
      <c r="G445" s="117">
        <v>15.75</v>
      </c>
      <c r="H445" s="117"/>
      <c r="I445" s="117">
        <v>0.7</v>
      </c>
      <c r="J445" s="114">
        <f t="shared" si="28"/>
        <v>11.03</v>
      </c>
      <c r="K445" s="117"/>
      <c r="L445" s="117"/>
      <c r="M445" s="117"/>
      <c r="N445" s="117"/>
      <c r="O445" s="117"/>
      <c r="P445" s="117"/>
      <c r="Q445" s="117"/>
      <c r="R445" s="133"/>
      <c r="S445" s="117"/>
      <c r="T445" s="133"/>
      <c r="U445" s="133"/>
    </row>
    <row r="446" spans="1:21" s="73" customFormat="1" x14ac:dyDescent="0.25">
      <c r="A446" s="347"/>
      <c r="B446" s="347"/>
      <c r="C446" s="351"/>
      <c r="D446" s="118"/>
      <c r="E446" s="347"/>
      <c r="F446" s="117"/>
      <c r="G446" s="117">
        <v>8.69</v>
      </c>
      <c r="H446" s="117">
        <v>0.5</v>
      </c>
      <c r="I446" s="117"/>
      <c r="J446" s="114">
        <f t="shared" si="28"/>
        <v>4.3499999999999996</v>
      </c>
      <c r="K446" s="117"/>
      <c r="L446" s="117"/>
      <c r="M446" s="117"/>
      <c r="N446" s="117"/>
      <c r="O446" s="117"/>
      <c r="P446" s="117"/>
      <c r="Q446" s="117"/>
      <c r="R446" s="133"/>
      <c r="S446" s="117"/>
      <c r="T446" s="133"/>
      <c r="U446" s="133"/>
    </row>
    <row r="447" spans="1:21" s="73" customFormat="1" x14ac:dyDescent="0.25">
      <c r="A447" s="347"/>
      <c r="B447" s="347"/>
      <c r="C447" s="351"/>
      <c r="D447" s="118"/>
      <c r="E447" s="347"/>
      <c r="F447" s="117"/>
      <c r="G447" s="117">
        <v>3.72</v>
      </c>
      <c r="H447" s="117">
        <v>0.5</v>
      </c>
      <c r="I447" s="117"/>
      <c r="J447" s="114">
        <f t="shared" si="28"/>
        <v>1.86</v>
      </c>
      <c r="K447" s="117"/>
      <c r="L447" s="117"/>
      <c r="M447" s="117"/>
      <c r="N447" s="117"/>
      <c r="O447" s="117"/>
      <c r="P447" s="117"/>
      <c r="Q447" s="117"/>
      <c r="R447" s="133"/>
      <c r="S447" s="117"/>
      <c r="T447" s="133"/>
      <c r="U447" s="133"/>
    </row>
    <row r="448" spans="1:21" s="73" customFormat="1" x14ac:dyDescent="0.25">
      <c r="A448" s="347"/>
      <c r="B448" s="347"/>
      <c r="C448" s="351"/>
      <c r="D448" s="118"/>
      <c r="E448" s="347"/>
      <c r="F448" s="117"/>
      <c r="G448" s="117">
        <v>5</v>
      </c>
      <c r="H448" s="117">
        <v>0.5</v>
      </c>
      <c r="I448" s="117"/>
      <c r="J448" s="114">
        <f t="shared" si="28"/>
        <v>2.5</v>
      </c>
      <c r="K448" s="117"/>
      <c r="L448" s="117"/>
      <c r="M448" s="117"/>
      <c r="N448" s="117"/>
      <c r="O448" s="117"/>
      <c r="P448" s="117"/>
      <c r="Q448" s="117"/>
      <c r="R448" s="133"/>
      <c r="S448" s="117"/>
      <c r="T448" s="133"/>
      <c r="U448" s="133"/>
    </row>
    <row r="449" spans="1:21" s="73" customFormat="1" x14ac:dyDescent="0.25">
      <c r="A449" s="347"/>
      <c r="B449" s="347"/>
      <c r="C449" s="351"/>
      <c r="D449" s="118"/>
      <c r="E449" s="347"/>
      <c r="F449" s="117"/>
      <c r="G449" s="117">
        <v>4.9000000000000004</v>
      </c>
      <c r="H449" s="117">
        <v>0.5</v>
      </c>
      <c r="I449" s="117"/>
      <c r="J449" s="114">
        <f t="shared" si="28"/>
        <v>2.4500000000000002</v>
      </c>
      <c r="K449" s="117"/>
      <c r="L449" s="117"/>
      <c r="M449" s="117"/>
      <c r="N449" s="117"/>
      <c r="O449" s="117"/>
      <c r="P449" s="117"/>
      <c r="Q449" s="117"/>
      <c r="R449" s="133"/>
      <c r="S449" s="117"/>
      <c r="T449" s="133"/>
      <c r="U449" s="133"/>
    </row>
    <row r="450" spans="1:21" s="73" customFormat="1" x14ac:dyDescent="0.25">
      <c r="A450" s="347"/>
      <c r="B450" s="347"/>
      <c r="C450" s="351"/>
      <c r="D450" s="118"/>
      <c r="E450" s="347"/>
      <c r="F450" s="117"/>
      <c r="G450" s="117">
        <v>4.2</v>
      </c>
      <c r="H450" s="117">
        <v>0.5</v>
      </c>
      <c r="I450" s="117"/>
      <c r="J450" s="114">
        <f t="shared" si="28"/>
        <v>2.1</v>
      </c>
      <c r="K450" s="117"/>
      <c r="L450" s="117"/>
      <c r="M450" s="117"/>
      <c r="N450" s="117"/>
      <c r="O450" s="117"/>
      <c r="P450" s="117"/>
      <c r="Q450" s="117"/>
      <c r="R450" s="133"/>
      <c r="S450" s="117"/>
      <c r="T450" s="133"/>
      <c r="U450" s="133"/>
    </row>
    <row r="451" spans="1:21" s="73" customFormat="1" x14ac:dyDescent="0.25">
      <c r="A451" s="347"/>
      <c r="B451" s="347"/>
      <c r="C451" s="351"/>
      <c r="D451" s="118"/>
      <c r="E451" s="347"/>
      <c r="F451" s="117"/>
      <c r="G451" s="117">
        <v>4.8</v>
      </c>
      <c r="H451" s="117">
        <v>0.5</v>
      </c>
      <c r="I451" s="117"/>
      <c r="J451" s="114">
        <f t="shared" si="28"/>
        <v>2.4</v>
      </c>
      <c r="K451" s="117"/>
      <c r="L451" s="117"/>
      <c r="M451" s="117"/>
      <c r="N451" s="117"/>
      <c r="O451" s="117"/>
      <c r="P451" s="117"/>
      <c r="Q451" s="117"/>
      <c r="R451" s="133"/>
      <c r="S451" s="117"/>
      <c r="T451" s="133"/>
      <c r="U451" s="133"/>
    </row>
    <row r="452" spans="1:21" s="73" customFormat="1" x14ac:dyDescent="0.25">
      <c r="A452" s="347"/>
      <c r="B452" s="347"/>
      <c r="C452" s="351"/>
      <c r="D452" s="118"/>
      <c r="E452" s="347"/>
      <c r="F452" s="117"/>
      <c r="G452" s="117">
        <v>8.9</v>
      </c>
      <c r="H452" s="117">
        <v>0.5</v>
      </c>
      <c r="I452" s="117"/>
      <c r="J452" s="114">
        <f t="shared" si="28"/>
        <v>4.45</v>
      </c>
      <c r="K452" s="117"/>
      <c r="L452" s="117"/>
      <c r="M452" s="117"/>
      <c r="N452" s="117"/>
      <c r="O452" s="117"/>
      <c r="P452" s="117"/>
      <c r="Q452" s="117"/>
      <c r="R452" s="133"/>
      <c r="S452" s="117"/>
      <c r="T452" s="133"/>
      <c r="U452" s="133"/>
    </row>
    <row r="453" spans="1:21" s="73" customFormat="1" x14ac:dyDescent="0.25">
      <c r="A453" s="347"/>
      <c r="B453" s="347"/>
      <c r="C453" s="351"/>
      <c r="D453" s="118"/>
      <c r="E453" s="347"/>
      <c r="F453" s="117"/>
      <c r="G453" s="117">
        <v>8.6999999999999993</v>
      </c>
      <c r="H453" s="117">
        <v>0.5</v>
      </c>
      <c r="I453" s="117"/>
      <c r="J453" s="114">
        <f t="shared" si="28"/>
        <v>4.3499999999999996</v>
      </c>
      <c r="K453" s="117"/>
      <c r="L453" s="117"/>
      <c r="M453" s="117"/>
      <c r="N453" s="117"/>
      <c r="O453" s="117"/>
      <c r="P453" s="117"/>
      <c r="Q453" s="117"/>
      <c r="R453" s="133"/>
      <c r="S453" s="117"/>
      <c r="T453" s="133"/>
      <c r="U453" s="133"/>
    </row>
    <row r="454" spans="1:21" s="73" customFormat="1" x14ac:dyDescent="0.25">
      <c r="A454" s="347"/>
      <c r="B454" s="347"/>
      <c r="C454" s="351"/>
      <c r="D454" s="118"/>
      <c r="E454" s="347"/>
      <c r="F454" s="117"/>
      <c r="G454" s="117">
        <v>6</v>
      </c>
      <c r="H454" s="117">
        <v>0.5</v>
      </c>
      <c r="I454" s="117"/>
      <c r="J454" s="114">
        <f t="shared" si="28"/>
        <v>3</v>
      </c>
      <c r="K454" s="117"/>
      <c r="L454" s="117"/>
      <c r="M454" s="117"/>
      <c r="N454" s="117"/>
      <c r="O454" s="117"/>
      <c r="P454" s="117"/>
      <c r="Q454" s="117"/>
      <c r="R454" s="133"/>
      <c r="S454" s="117"/>
      <c r="T454" s="133"/>
      <c r="U454" s="133"/>
    </row>
    <row r="455" spans="1:21" s="73" customFormat="1" x14ac:dyDescent="0.25">
      <c r="A455" s="347"/>
      <c r="B455" s="347"/>
      <c r="C455" s="351"/>
      <c r="D455" s="118"/>
      <c r="E455" s="347"/>
      <c r="F455" s="117"/>
      <c r="G455" s="117">
        <v>15.75</v>
      </c>
      <c r="H455" s="117">
        <v>0.5</v>
      </c>
      <c r="I455" s="117"/>
      <c r="J455" s="114">
        <f t="shared" si="28"/>
        <v>7.88</v>
      </c>
      <c r="K455" s="117"/>
      <c r="L455" s="117"/>
      <c r="M455" s="117"/>
      <c r="N455" s="117"/>
      <c r="O455" s="117"/>
      <c r="P455" s="117"/>
      <c r="Q455" s="117"/>
      <c r="R455" s="133"/>
      <c r="S455" s="117"/>
      <c r="T455" s="133"/>
      <c r="U455" s="133"/>
    </row>
    <row r="456" spans="1:21" s="64" customFormat="1" x14ac:dyDescent="0.25">
      <c r="A456" s="343"/>
      <c r="B456" s="343"/>
      <c r="C456" s="343"/>
      <c r="D456" s="119" t="str">
        <f>"Total item "&amp;A419</f>
        <v>Total item 7.4</v>
      </c>
      <c r="E456" s="350"/>
      <c r="F456" s="114"/>
      <c r="G456" s="114"/>
      <c r="H456" s="114"/>
      <c r="I456" s="114"/>
      <c r="J456" s="120">
        <f>SUM(J420:J455)</f>
        <v>167.32</v>
      </c>
      <c r="K456" s="114"/>
      <c r="L456" s="114"/>
      <c r="M456" s="114"/>
      <c r="N456" s="114"/>
      <c r="O456" s="114"/>
      <c r="P456" s="114"/>
      <c r="Q456" s="114"/>
      <c r="R456" s="126"/>
      <c r="S456" s="114"/>
      <c r="T456" s="132"/>
      <c r="U456" s="132"/>
    </row>
    <row r="457" spans="1:21" s="64" customFormat="1" x14ac:dyDescent="0.25">
      <c r="A457" s="349"/>
      <c r="B457" s="343"/>
      <c r="C457" s="343"/>
      <c r="D457" s="119"/>
      <c r="E457" s="350"/>
      <c r="F457" s="114"/>
      <c r="G457" s="114"/>
      <c r="H457" s="114"/>
      <c r="I457" s="114"/>
      <c r="J457" s="113"/>
      <c r="K457" s="114"/>
      <c r="L457" s="114"/>
      <c r="M457" s="114"/>
      <c r="N457" s="114"/>
      <c r="O457" s="114"/>
      <c r="P457" s="114"/>
      <c r="Q457" s="114"/>
      <c r="R457" s="126"/>
      <c r="S457" s="114"/>
      <c r="T457" s="132"/>
      <c r="U457" s="132"/>
    </row>
    <row r="458" spans="1:21" s="221" customFormat="1" ht="12.75" x14ac:dyDescent="0.25">
      <c r="A458" s="623" t="s">
        <v>19</v>
      </c>
      <c r="B458" s="348"/>
      <c r="C458" s="348"/>
      <c r="D458" s="137" t="s">
        <v>141</v>
      </c>
      <c r="E458" s="348"/>
      <c r="F458" s="120"/>
      <c r="G458" s="120"/>
      <c r="H458" s="120"/>
      <c r="I458" s="120"/>
      <c r="J458" s="120"/>
      <c r="K458" s="120"/>
      <c r="L458" s="120"/>
      <c r="M458" s="120"/>
      <c r="N458" s="120">
        <f>SUM(N459:N536)</f>
        <v>267519.67</v>
      </c>
      <c r="O458" s="120"/>
      <c r="P458" s="120"/>
      <c r="Q458" s="120">
        <f>SUM(Q459:Q536)</f>
        <v>255989.65000000002</v>
      </c>
      <c r="R458" s="219"/>
      <c r="S458" s="120">
        <f>Q458-N458</f>
        <v>-11530.01999999996</v>
      </c>
      <c r="T458" s="220"/>
      <c r="U458" s="220"/>
    </row>
    <row r="459" spans="1:21" s="64" customFormat="1" x14ac:dyDescent="0.25">
      <c r="A459" s="349"/>
      <c r="B459" s="343"/>
      <c r="C459" s="343"/>
      <c r="D459" s="119"/>
      <c r="E459" s="350"/>
      <c r="F459" s="114"/>
      <c r="G459" s="114"/>
      <c r="H459" s="114"/>
      <c r="I459" s="114"/>
      <c r="J459" s="113"/>
      <c r="K459" s="114"/>
      <c r="L459" s="117"/>
      <c r="M459" s="114"/>
      <c r="N459" s="114"/>
      <c r="O459" s="114"/>
      <c r="P459" s="114"/>
      <c r="Q459" s="114"/>
      <c r="R459" s="126"/>
      <c r="S459" s="114"/>
      <c r="T459" s="132"/>
      <c r="U459" s="132"/>
    </row>
    <row r="460" spans="1:21" s="73" customFormat="1" ht="38.25" x14ac:dyDescent="0.25">
      <c r="A460" s="347" t="s">
        <v>135</v>
      </c>
      <c r="B460" s="347" t="s">
        <v>28</v>
      </c>
      <c r="C460" s="351" t="s">
        <v>772</v>
      </c>
      <c r="D460" s="115" t="s">
        <v>773</v>
      </c>
      <c r="E460" s="347" t="s">
        <v>82</v>
      </c>
      <c r="F460" s="521"/>
      <c r="G460" s="521"/>
      <c r="H460" s="521"/>
      <c r="I460" s="116"/>
      <c r="J460" s="116"/>
      <c r="K460" s="117">
        <f>J462</f>
        <v>1</v>
      </c>
      <c r="L460" s="117" t="s">
        <v>774</v>
      </c>
      <c r="M460" s="117">
        <f>ROUND(L460*(1+$N$10),2)</f>
        <v>1990.6</v>
      </c>
      <c r="N460" s="117">
        <f>TRUNC($K460*M460,2)</f>
        <v>1990.6</v>
      </c>
      <c r="O460" s="117" t="s">
        <v>775</v>
      </c>
      <c r="P460" s="117">
        <f>ROUND(O460*(1+$Q$10),2)</f>
        <v>1946.29</v>
      </c>
      <c r="Q460" s="117">
        <f>TRUNC($K460*P460,2)</f>
        <v>1946.29</v>
      </c>
      <c r="R460" s="253"/>
      <c r="S460" s="117"/>
      <c r="T460" s="133"/>
      <c r="U460" s="133"/>
    </row>
    <row r="461" spans="1:21" s="73" customFormat="1" x14ac:dyDescent="0.25">
      <c r="A461" s="347"/>
      <c r="B461" s="347"/>
      <c r="C461" s="347"/>
      <c r="D461" s="118" t="s">
        <v>771</v>
      </c>
      <c r="E461" s="347"/>
      <c r="F461" s="117">
        <v>1</v>
      </c>
      <c r="G461" s="117"/>
      <c r="H461" s="117"/>
      <c r="I461" s="117"/>
      <c r="J461" s="114">
        <f>ROUND(PRODUCT(F461:I461),2)</f>
        <v>1</v>
      </c>
      <c r="K461" s="117"/>
      <c r="L461" s="116"/>
      <c r="M461" s="117"/>
      <c r="N461" s="117"/>
      <c r="O461" s="116"/>
      <c r="P461" s="117"/>
      <c r="Q461" s="117"/>
      <c r="R461" s="133"/>
      <c r="S461" s="117"/>
      <c r="T461" s="126"/>
      <c r="U461" s="133"/>
    </row>
    <row r="462" spans="1:21" s="64" customFormat="1" x14ac:dyDescent="0.25">
      <c r="A462" s="343"/>
      <c r="B462" s="343"/>
      <c r="C462" s="343"/>
      <c r="D462" s="119" t="str">
        <f>"Total item "&amp;A460</f>
        <v>Total item 8.1</v>
      </c>
      <c r="E462" s="350"/>
      <c r="F462" s="114"/>
      <c r="G462" s="114"/>
      <c r="H462" s="114"/>
      <c r="I462" s="114"/>
      <c r="J462" s="120">
        <f>SUM(J461:J461)</f>
        <v>1</v>
      </c>
      <c r="K462" s="114"/>
      <c r="L462" s="114"/>
      <c r="M462" s="114"/>
      <c r="N462" s="114"/>
      <c r="O462" s="114"/>
      <c r="P462" s="114"/>
      <c r="Q462" s="114"/>
      <c r="R462" s="126"/>
      <c r="S462" s="114"/>
      <c r="T462" s="126"/>
      <c r="U462" s="126"/>
    </row>
    <row r="463" spans="1:21" s="64" customFormat="1" x14ac:dyDescent="0.25">
      <c r="A463" s="349"/>
      <c r="B463" s="343"/>
      <c r="C463" s="343"/>
      <c r="D463" s="119"/>
      <c r="E463" s="350"/>
      <c r="F463" s="114"/>
      <c r="G463" s="114"/>
      <c r="H463" s="114"/>
      <c r="I463" s="114"/>
      <c r="J463" s="113"/>
      <c r="K463" s="114"/>
      <c r="L463" s="114"/>
      <c r="M463" s="114"/>
      <c r="N463" s="114"/>
      <c r="O463" s="114"/>
      <c r="P463" s="114"/>
      <c r="Q463" s="114"/>
      <c r="R463" s="126"/>
      <c r="S463" s="114"/>
      <c r="T463" s="132"/>
      <c r="U463" s="132"/>
    </row>
    <row r="464" spans="1:21" s="73" customFormat="1" ht="25.5" x14ac:dyDescent="0.25">
      <c r="A464" s="347" t="s">
        <v>150</v>
      </c>
      <c r="B464" s="347" t="s">
        <v>28</v>
      </c>
      <c r="C464" s="351" t="s">
        <v>776</v>
      </c>
      <c r="D464" s="115" t="s">
        <v>777</v>
      </c>
      <c r="E464" s="347" t="s">
        <v>88</v>
      </c>
      <c r="F464" s="116"/>
      <c r="G464" s="116"/>
      <c r="H464" s="116"/>
      <c r="I464" s="116"/>
      <c r="J464" s="116"/>
      <c r="K464" s="117">
        <f>J466</f>
        <v>1</v>
      </c>
      <c r="L464" s="117" t="s">
        <v>778</v>
      </c>
      <c r="M464" s="117">
        <f>ROUND(L464*(1+$N$10),2)</f>
        <v>623.82000000000005</v>
      </c>
      <c r="N464" s="117">
        <f>TRUNC($K464*M464,2)</f>
        <v>623.82000000000005</v>
      </c>
      <c r="O464" s="117" t="s">
        <v>778</v>
      </c>
      <c r="P464" s="117">
        <f>ROUND(O464*(1+$Q$10),2)</f>
        <v>593.62</v>
      </c>
      <c r="Q464" s="117">
        <f>TRUNC($K464*P464,2)</f>
        <v>593.62</v>
      </c>
      <c r="R464" s="253"/>
      <c r="S464" s="117"/>
      <c r="T464" s="133"/>
      <c r="U464" s="133"/>
    </row>
    <row r="465" spans="1:23" s="73" customFormat="1" x14ac:dyDescent="0.25">
      <c r="A465" s="347"/>
      <c r="B465" s="347"/>
      <c r="C465" s="351"/>
      <c r="D465" s="118" t="s">
        <v>779</v>
      </c>
      <c r="E465" s="347"/>
      <c r="F465" s="117">
        <v>1</v>
      </c>
      <c r="G465" s="117"/>
      <c r="H465" s="117"/>
      <c r="I465" s="117"/>
      <c r="J465" s="117">
        <f>ROUND(PRODUCT(F465:I465),2)</f>
        <v>1</v>
      </c>
      <c r="K465" s="117"/>
      <c r="L465" s="622"/>
      <c r="M465" s="117"/>
      <c r="N465" s="117"/>
      <c r="O465" s="622"/>
      <c r="P465" s="117"/>
      <c r="Q465" s="117"/>
      <c r="R465" s="254"/>
      <c r="S465" s="117"/>
      <c r="T465" s="133"/>
      <c r="U465" s="133"/>
    </row>
    <row r="466" spans="1:23" s="64" customFormat="1" x14ac:dyDescent="0.25">
      <c r="A466" s="343"/>
      <c r="B466" s="343"/>
      <c r="C466" s="343"/>
      <c r="D466" s="119" t="str">
        <f>"Total item "&amp;A464</f>
        <v>Total item 8.2</v>
      </c>
      <c r="E466" s="350"/>
      <c r="F466" s="114"/>
      <c r="G466" s="114"/>
      <c r="H466" s="114"/>
      <c r="I466" s="114"/>
      <c r="J466" s="120">
        <f>SUM(J465:J465)</f>
        <v>1</v>
      </c>
      <c r="K466" s="114"/>
      <c r="L466" s="114"/>
      <c r="M466" s="114"/>
      <c r="N466" s="114"/>
      <c r="O466" s="114"/>
      <c r="P466" s="114"/>
      <c r="Q466" s="114"/>
      <c r="R466" s="126"/>
      <c r="S466" s="114"/>
      <c r="T466" s="126"/>
      <c r="U466" s="126"/>
    </row>
    <row r="467" spans="1:23" s="126" customFormat="1" ht="12.75" x14ac:dyDescent="0.25">
      <c r="A467" s="349"/>
      <c r="B467" s="343"/>
      <c r="C467" s="343"/>
      <c r="D467" s="119"/>
      <c r="E467" s="350"/>
      <c r="F467" s="114"/>
      <c r="G467" s="114"/>
      <c r="H467" s="114"/>
      <c r="I467" s="114"/>
      <c r="J467" s="113"/>
      <c r="K467" s="114"/>
      <c r="L467" s="114"/>
      <c r="M467" s="114"/>
      <c r="N467" s="114"/>
      <c r="O467" s="114"/>
      <c r="P467" s="114"/>
      <c r="Q467" s="114"/>
      <c r="S467" s="114"/>
      <c r="T467" s="132"/>
    </row>
    <row r="468" spans="1:23" s="73" customFormat="1" ht="51" x14ac:dyDescent="0.25">
      <c r="A468" s="347" t="s">
        <v>151</v>
      </c>
      <c r="B468" s="347" t="s">
        <v>28</v>
      </c>
      <c r="C468" s="351" t="s">
        <v>780</v>
      </c>
      <c r="D468" s="115" t="s">
        <v>781</v>
      </c>
      <c r="E468" s="347" t="s">
        <v>82</v>
      </c>
      <c r="F468" s="116"/>
      <c r="G468" s="116"/>
      <c r="H468" s="116"/>
      <c r="I468" s="116"/>
      <c r="J468" s="116"/>
      <c r="K468" s="117">
        <f>J470</f>
        <v>1</v>
      </c>
      <c r="L468" s="117" t="s">
        <v>782</v>
      </c>
      <c r="M468" s="117">
        <f>ROUND(L468*(1+$N$10),2)</f>
        <v>447.76</v>
      </c>
      <c r="N468" s="117">
        <f>TRUNC($K468*M468,2)</f>
        <v>447.76</v>
      </c>
      <c r="O468" s="117" t="s">
        <v>783</v>
      </c>
      <c r="P468" s="117">
        <f>ROUND(O468*(1+$Q$10),2)</f>
        <v>429.44</v>
      </c>
      <c r="Q468" s="117">
        <f>TRUNC($K468*P468,2)</f>
        <v>429.44</v>
      </c>
      <c r="R468" s="253"/>
      <c r="S468" s="117"/>
      <c r="T468" s="133"/>
      <c r="U468" s="133"/>
    </row>
    <row r="469" spans="1:23" s="73" customFormat="1" x14ac:dyDescent="0.25">
      <c r="A469" s="347"/>
      <c r="B469" s="347"/>
      <c r="C469" s="351"/>
      <c r="D469" s="118" t="s">
        <v>784</v>
      </c>
      <c r="E469" s="347"/>
      <c r="F469" s="117">
        <v>1</v>
      </c>
      <c r="G469" s="117"/>
      <c r="H469" s="117"/>
      <c r="I469" s="117"/>
      <c r="J469" s="117">
        <f t="shared" ref="J469" si="29">ROUND(PRODUCT(F469:I469),2)</f>
        <v>1</v>
      </c>
      <c r="K469" s="117"/>
      <c r="L469" s="622"/>
      <c r="M469" s="117"/>
      <c r="N469" s="117"/>
      <c r="O469" s="622"/>
      <c r="P469" s="117"/>
      <c r="Q469" s="117"/>
      <c r="R469" s="254"/>
      <c r="S469" s="117"/>
      <c r="T469" s="133"/>
      <c r="U469" s="133"/>
    </row>
    <row r="470" spans="1:23" s="64" customFormat="1" x14ac:dyDescent="0.25">
      <c r="A470" s="343"/>
      <c r="B470" s="343"/>
      <c r="C470" s="343"/>
      <c r="D470" s="119" t="str">
        <f>"Total item "&amp;A468</f>
        <v>Total item 8.3</v>
      </c>
      <c r="E470" s="350"/>
      <c r="F470" s="114"/>
      <c r="G470" s="114"/>
      <c r="H470" s="114"/>
      <c r="I470" s="114"/>
      <c r="J470" s="120">
        <f>SUM(J469:J469)</f>
        <v>1</v>
      </c>
      <c r="K470" s="114"/>
      <c r="L470" s="114"/>
      <c r="M470" s="114"/>
      <c r="N470" s="114"/>
      <c r="O470" s="114"/>
      <c r="P470" s="114"/>
      <c r="Q470" s="114"/>
      <c r="R470" s="126"/>
      <c r="S470" s="114"/>
      <c r="T470" s="126"/>
      <c r="U470" s="126"/>
    </row>
    <row r="471" spans="1:23" s="64" customFormat="1" x14ac:dyDescent="0.25">
      <c r="A471" s="349"/>
      <c r="B471" s="343"/>
      <c r="C471" s="343"/>
      <c r="D471" s="119"/>
      <c r="E471" s="350"/>
      <c r="F471" s="114"/>
      <c r="G471" s="114"/>
      <c r="H471" s="114"/>
      <c r="I471" s="114"/>
      <c r="J471" s="113"/>
      <c r="K471" s="114"/>
      <c r="L471" s="117"/>
      <c r="M471" s="114"/>
      <c r="N471" s="114"/>
      <c r="O471" s="114"/>
      <c r="P471" s="114"/>
      <c r="Q471" s="114"/>
      <c r="R471" s="126"/>
      <c r="S471" s="114"/>
      <c r="T471" s="132"/>
      <c r="U471" s="132"/>
    </row>
    <row r="472" spans="1:23" s="73" customFormat="1" ht="25.5" x14ac:dyDescent="0.25">
      <c r="A472" s="347" t="s">
        <v>152</v>
      </c>
      <c r="B472" s="347" t="s">
        <v>28</v>
      </c>
      <c r="C472" s="351" t="s">
        <v>550</v>
      </c>
      <c r="D472" s="115" t="s">
        <v>551</v>
      </c>
      <c r="E472" s="347" t="s">
        <v>82</v>
      </c>
      <c r="F472" s="521"/>
      <c r="G472" s="521"/>
      <c r="H472" s="521"/>
      <c r="I472" s="116"/>
      <c r="J472" s="116"/>
      <c r="K472" s="117">
        <f>J475</f>
        <v>14</v>
      </c>
      <c r="L472" s="117" t="s">
        <v>552</v>
      </c>
      <c r="M472" s="117">
        <f>ROUND(L472*(1+$N$10),2)</f>
        <v>21.16</v>
      </c>
      <c r="N472" s="117">
        <f>TRUNC($K472*M472,2)</f>
        <v>296.24</v>
      </c>
      <c r="O472" s="117" t="s">
        <v>553</v>
      </c>
      <c r="P472" s="117">
        <f>ROUND(O472*(1+$Q$10),2)</f>
        <v>20.71</v>
      </c>
      <c r="Q472" s="117">
        <f>TRUNC($K472*P472,2)</f>
        <v>289.94</v>
      </c>
      <c r="R472" s="253"/>
      <c r="S472" s="117"/>
      <c r="T472" s="133"/>
      <c r="U472" s="133"/>
    </row>
    <row r="473" spans="1:23" s="73" customFormat="1" x14ac:dyDescent="0.25">
      <c r="A473" s="347"/>
      <c r="B473" s="347"/>
      <c r="C473" s="351"/>
      <c r="D473" s="118" t="s">
        <v>785</v>
      </c>
      <c r="E473" s="347"/>
      <c r="F473" s="117">
        <v>9</v>
      </c>
      <c r="G473" s="117"/>
      <c r="H473" s="117"/>
      <c r="I473" s="117"/>
      <c r="J473" s="117">
        <f>ROUND(PRODUCT(F473:I473),2)</f>
        <v>9</v>
      </c>
      <c r="K473" s="117"/>
      <c r="L473" s="117"/>
      <c r="M473" s="117"/>
      <c r="N473" s="117"/>
      <c r="O473" s="117"/>
      <c r="P473" s="117"/>
      <c r="Q473" s="117"/>
      <c r="R473" s="133"/>
      <c r="S473" s="117"/>
      <c r="T473" s="133"/>
      <c r="U473" s="133"/>
    </row>
    <row r="474" spans="1:23" s="73" customFormat="1" x14ac:dyDescent="0.25">
      <c r="A474" s="347"/>
      <c r="B474" s="347"/>
      <c r="C474" s="351"/>
      <c r="D474" s="118" t="s">
        <v>786</v>
      </c>
      <c r="E474" s="347"/>
      <c r="F474" s="117">
        <v>5</v>
      </c>
      <c r="G474" s="117"/>
      <c r="H474" s="117"/>
      <c r="I474" s="117"/>
      <c r="J474" s="117">
        <f>ROUND(PRODUCT(F474:I474),2)</f>
        <v>5</v>
      </c>
      <c r="K474" s="117"/>
      <c r="L474" s="117"/>
      <c r="M474" s="117"/>
      <c r="N474" s="117"/>
      <c r="O474" s="117"/>
      <c r="P474" s="117"/>
      <c r="Q474" s="117"/>
      <c r="R474" s="133"/>
      <c r="S474" s="117"/>
      <c r="T474" s="133"/>
      <c r="U474" s="133"/>
    </row>
    <row r="475" spans="1:23" s="64" customFormat="1" x14ac:dyDescent="0.25">
      <c r="A475" s="343"/>
      <c r="B475" s="343"/>
      <c r="C475" s="343"/>
      <c r="D475" s="119" t="str">
        <f>"Total item "&amp;A472</f>
        <v>Total item 8.4</v>
      </c>
      <c r="E475" s="350"/>
      <c r="F475" s="114"/>
      <c r="G475" s="114"/>
      <c r="H475" s="114"/>
      <c r="I475" s="114"/>
      <c r="J475" s="120">
        <f>SUM(J473:J474)</f>
        <v>14</v>
      </c>
      <c r="K475" s="114"/>
      <c r="L475" s="114"/>
      <c r="M475" s="114"/>
      <c r="N475" s="114"/>
      <c r="O475" s="114"/>
      <c r="P475" s="114"/>
      <c r="Q475" s="114"/>
      <c r="R475" s="126"/>
      <c r="S475" s="114"/>
      <c r="T475" s="126"/>
      <c r="U475" s="126"/>
    </row>
    <row r="476" spans="1:23" s="64" customFormat="1" x14ac:dyDescent="0.25">
      <c r="A476" s="349"/>
      <c r="B476" s="343"/>
      <c r="C476" s="343"/>
      <c r="D476" s="119"/>
      <c r="E476" s="350"/>
      <c r="F476" s="114"/>
      <c r="G476" s="114"/>
      <c r="H476" s="114"/>
      <c r="I476" s="114"/>
      <c r="J476" s="113"/>
      <c r="K476" s="114"/>
      <c r="L476" s="117"/>
      <c r="M476" s="114"/>
      <c r="N476" s="114"/>
      <c r="O476" s="114"/>
      <c r="P476" s="114"/>
      <c r="Q476" s="114"/>
      <c r="R476" s="126"/>
      <c r="S476" s="114"/>
      <c r="T476" s="132"/>
      <c r="U476" s="132"/>
    </row>
    <row r="477" spans="1:23" s="73" customFormat="1" ht="38.25" x14ac:dyDescent="0.25">
      <c r="A477" s="347" t="s">
        <v>164</v>
      </c>
      <c r="B477" s="347" t="s">
        <v>28</v>
      </c>
      <c r="C477" s="351" t="s">
        <v>787</v>
      </c>
      <c r="D477" s="115" t="s">
        <v>788</v>
      </c>
      <c r="E477" s="347" t="s">
        <v>83</v>
      </c>
      <c r="F477" s="521"/>
      <c r="G477" s="521"/>
      <c r="H477" s="521"/>
      <c r="I477" s="116"/>
      <c r="J477" s="116"/>
      <c r="K477" s="117">
        <f>J482</f>
        <v>350</v>
      </c>
      <c r="L477" s="117" t="s">
        <v>789</v>
      </c>
      <c r="M477" s="117">
        <f>ROUND(L477*(1+$N$10),2)</f>
        <v>16.920000000000002</v>
      </c>
      <c r="N477" s="117">
        <f>TRUNC($K477*M477,2)</f>
        <v>5922</v>
      </c>
      <c r="O477" s="117" t="s">
        <v>790</v>
      </c>
      <c r="P477" s="117">
        <f>ROUND(O477*(1+$Q$10),2)</f>
        <v>16.809999999999999</v>
      </c>
      <c r="Q477" s="117">
        <f>TRUNC($K477*P477,2)</f>
        <v>5883.5</v>
      </c>
      <c r="R477" s="253"/>
      <c r="S477" s="117"/>
      <c r="T477" s="133"/>
      <c r="U477" s="133"/>
    </row>
    <row r="478" spans="1:23" s="133" customFormat="1" ht="12.75" x14ac:dyDescent="0.2">
      <c r="A478" s="750"/>
      <c r="B478" s="750"/>
      <c r="C478" s="751"/>
      <c r="D478" s="752" t="s">
        <v>816</v>
      </c>
      <c r="E478" s="753"/>
      <c r="F478" s="117"/>
      <c r="G478" s="117">
        <v>130</v>
      </c>
      <c r="H478" s="117"/>
      <c r="I478" s="117"/>
      <c r="J478" s="114">
        <f t="shared" ref="J478:J481" si="30">ROUND(PRODUCT(F478:I478),2)</f>
        <v>130</v>
      </c>
      <c r="K478" s="117"/>
      <c r="L478" s="117"/>
      <c r="M478" s="117"/>
      <c r="N478" s="117"/>
      <c r="O478" s="117"/>
      <c r="P478" s="117"/>
      <c r="Q478" s="117"/>
      <c r="R478" s="126"/>
      <c r="S478" s="114"/>
      <c r="T478" s="126"/>
      <c r="U478" s="126"/>
      <c r="V478" s="126"/>
      <c r="W478" s="126"/>
    </row>
    <row r="479" spans="1:23" s="133" customFormat="1" ht="12.75" x14ac:dyDescent="0.2">
      <c r="A479" s="750"/>
      <c r="B479" s="750"/>
      <c r="C479" s="751"/>
      <c r="D479" s="752"/>
      <c r="E479" s="753"/>
      <c r="F479" s="117"/>
      <c r="G479" s="117">
        <v>20</v>
      </c>
      <c r="H479" s="117"/>
      <c r="I479" s="117"/>
      <c r="J479" s="114">
        <f t="shared" si="30"/>
        <v>20</v>
      </c>
      <c r="K479" s="117"/>
      <c r="L479" s="117"/>
      <c r="M479" s="117"/>
      <c r="N479" s="117"/>
      <c r="O479" s="117"/>
      <c r="P479" s="117"/>
      <c r="Q479" s="117"/>
      <c r="R479" s="126"/>
      <c r="S479" s="114"/>
      <c r="T479" s="126"/>
      <c r="U479" s="126"/>
      <c r="V479" s="126"/>
      <c r="W479" s="126"/>
    </row>
    <row r="480" spans="1:23" s="133" customFormat="1" ht="12.75" x14ac:dyDescent="0.2">
      <c r="A480" s="750"/>
      <c r="B480" s="750"/>
      <c r="C480" s="751"/>
      <c r="D480" s="752" t="s">
        <v>817</v>
      </c>
      <c r="E480" s="753"/>
      <c r="F480" s="117"/>
      <c r="G480" s="117">
        <v>170</v>
      </c>
      <c r="H480" s="117"/>
      <c r="I480" s="117"/>
      <c r="J480" s="114">
        <f t="shared" si="30"/>
        <v>170</v>
      </c>
      <c r="K480" s="117"/>
      <c r="L480" s="117"/>
      <c r="M480" s="117"/>
      <c r="N480" s="117"/>
      <c r="O480" s="117"/>
      <c r="P480" s="117"/>
      <c r="Q480" s="117"/>
      <c r="R480" s="126"/>
      <c r="S480" s="114"/>
      <c r="T480" s="126"/>
      <c r="U480" s="126"/>
      <c r="V480" s="126"/>
      <c r="W480" s="126"/>
    </row>
    <row r="481" spans="1:23" s="133" customFormat="1" ht="12.75" x14ac:dyDescent="0.2">
      <c r="A481" s="750"/>
      <c r="B481" s="750"/>
      <c r="C481" s="751"/>
      <c r="D481" s="752"/>
      <c r="E481" s="753"/>
      <c r="F481" s="117"/>
      <c r="G481" s="117">
        <v>30</v>
      </c>
      <c r="H481" s="117"/>
      <c r="I481" s="117"/>
      <c r="J481" s="114">
        <f t="shared" si="30"/>
        <v>30</v>
      </c>
      <c r="K481" s="117"/>
      <c r="L481" s="117"/>
      <c r="M481" s="117"/>
      <c r="N481" s="117"/>
      <c r="O481" s="117"/>
      <c r="P481" s="117"/>
      <c r="Q481" s="117"/>
      <c r="R481" s="126"/>
      <c r="S481" s="114"/>
      <c r="T481" s="126"/>
      <c r="U481" s="126"/>
      <c r="V481" s="126"/>
      <c r="W481" s="126"/>
    </row>
    <row r="482" spans="1:23" s="64" customFormat="1" x14ac:dyDescent="0.25">
      <c r="A482" s="343"/>
      <c r="B482" s="343"/>
      <c r="C482" s="343"/>
      <c r="D482" s="119" t="str">
        <f>"Total item "&amp;A477</f>
        <v>Total item 8.5</v>
      </c>
      <c r="E482" s="350"/>
      <c r="F482" s="114"/>
      <c r="G482" s="114"/>
      <c r="H482" s="114"/>
      <c r="I482" s="114"/>
      <c r="J482" s="120">
        <f>SUM(J478:J481)</f>
        <v>350</v>
      </c>
      <c r="K482" s="114"/>
      <c r="L482" s="114"/>
      <c r="M482" s="114"/>
      <c r="N482" s="114"/>
      <c r="O482" s="114"/>
      <c r="P482" s="114"/>
      <c r="Q482" s="114"/>
      <c r="R482" s="126"/>
      <c r="S482" s="114"/>
      <c r="T482" s="126"/>
      <c r="U482" s="126"/>
    </row>
    <row r="483" spans="1:23" s="64" customFormat="1" x14ac:dyDescent="0.25">
      <c r="A483" s="349"/>
      <c r="B483" s="343"/>
      <c r="C483" s="343"/>
      <c r="D483" s="119"/>
      <c r="E483" s="350"/>
      <c r="F483" s="114"/>
      <c r="G483" s="114"/>
      <c r="H483" s="114"/>
      <c r="I483" s="114"/>
      <c r="J483" s="113"/>
      <c r="K483" s="114"/>
      <c r="L483" s="117"/>
      <c r="M483" s="114"/>
      <c r="N483" s="114"/>
      <c r="O483" s="114"/>
      <c r="P483" s="114"/>
      <c r="Q483" s="114"/>
      <c r="R483" s="126"/>
      <c r="S483" s="114"/>
      <c r="T483" s="132"/>
      <c r="U483" s="132"/>
    </row>
    <row r="484" spans="1:23" s="73" customFormat="1" ht="38.25" x14ac:dyDescent="0.25">
      <c r="A484" s="347" t="s">
        <v>165</v>
      </c>
      <c r="B484" s="347" t="s">
        <v>28</v>
      </c>
      <c r="C484" s="351" t="s">
        <v>791</v>
      </c>
      <c r="D484" s="115" t="s">
        <v>792</v>
      </c>
      <c r="E484" s="347" t="s">
        <v>83</v>
      </c>
      <c r="F484" s="521"/>
      <c r="G484" s="521"/>
      <c r="H484" s="521"/>
      <c r="I484" s="116"/>
      <c r="J484" s="116"/>
      <c r="K484" s="117">
        <f>J487</f>
        <v>108</v>
      </c>
      <c r="L484" s="117" t="s">
        <v>793</v>
      </c>
      <c r="M484" s="117">
        <f>ROUND(L484*(1+$N$10),2)</f>
        <v>9.7899999999999991</v>
      </c>
      <c r="N484" s="117">
        <f>TRUNC($K484*M484,2)</f>
        <v>1057.32</v>
      </c>
      <c r="O484" s="117" t="s">
        <v>794</v>
      </c>
      <c r="P484" s="117">
        <f>ROUND(O484*(1+$Q$10),2)</f>
        <v>9.76</v>
      </c>
      <c r="Q484" s="117">
        <f>TRUNC($K484*P484,2)</f>
        <v>1054.08</v>
      </c>
      <c r="R484" s="253"/>
      <c r="S484" s="117"/>
      <c r="T484" s="133"/>
      <c r="U484" s="133"/>
    </row>
    <row r="485" spans="1:23" s="133" customFormat="1" ht="12.75" x14ac:dyDescent="0.2">
      <c r="A485" s="750"/>
      <c r="B485" s="750"/>
      <c r="C485" s="751"/>
      <c r="D485" s="118" t="s">
        <v>795</v>
      </c>
      <c r="E485" s="753"/>
      <c r="F485" s="117"/>
      <c r="G485" s="117"/>
      <c r="H485" s="117"/>
      <c r="I485" s="117"/>
      <c r="J485" s="114"/>
      <c r="K485" s="117"/>
      <c r="L485" s="117"/>
      <c r="M485" s="117"/>
      <c r="N485" s="117"/>
      <c r="O485" s="117"/>
      <c r="P485" s="117"/>
      <c r="Q485" s="117"/>
      <c r="S485" s="117"/>
    </row>
    <row r="486" spans="1:23" s="133" customFormat="1" ht="12.75" x14ac:dyDescent="0.2">
      <c r="A486" s="750"/>
      <c r="B486" s="750"/>
      <c r="C486" s="751"/>
      <c r="D486" s="118" t="s">
        <v>796</v>
      </c>
      <c r="E486" s="753"/>
      <c r="F486" s="117">
        <v>27</v>
      </c>
      <c r="G486" s="117"/>
      <c r="H486" s="117"/>
      <c r="I486" s="117">
        <v>4</v>
      </c>
      <c r="J486" s="114">
        <f t="shared" ref="J486" si="31">ROUND(PRODUCT(F486:I486),2)</f>
        <v>108</v>
      </c>
      <c r="K486" s="117"/>
      <c r="L486" s="117"/>
      <c r="M486" s="117"/>
      <c r="N486" s="117"/>
      <c r="O486" s="117"/>
      <c r="P486" s="117"/>
      <c r="Q486" s="117"/>
      <c r="R486" s="126"/>
      <c r="S486" s="114"/>
      <c r="T486" s="126"/>
      <c r="U486" s="126"/>
      <c r="V486" s="126"/>
      <c r="W486" s="126"/>
    </row>
    <row r="487" spans="1:23" s="64" customFormat="1" x14ac:dyDescent="0.25">
      <c r="A487" s="343"/>
      <c r="B487" s="343"/>
      <c r="C487" s="343"/>
      <c r="D487" s="119" t="str">
        <f>"Total item "&amp;A484</f>
        <v>Total item 8.6</v>
      </c>
      <c r="E487" s="350"/>
      <c r="F487" s="114"/>
      <c r="G487" s="114"/>
      <c r="H487" s="114"/>
      <c r="I487" s="114"/>
      <c r="J487" s="120">
        <f>SUM(J485:J486)</f>
        <v>108</v>
      </c>
      <c r="K487" s="114"/>
      <c r="L487" s="114"/>
      <c r="M487" s="114"/>
      <c r="N487" s="114"/>
      <c r="O487" s="114"/>
      <c r="P487" s="114"/>
      <c r="Q487" s="114"/>
      <c r="R487" s="126"/>
      <c r="S487" s="114"/>
      <c r="T487" s="126"/>
      <c r="U487" s="126"/>
    </row>
    <row r="488" spans="1:23" s="64" customFormat="1" x14ac:dyDescent="0.25">
      <c r="A488" s="349"/>
      <c r="B488" s="343"/>
      <c r="C488" s="343"/>
      <c r="D488" s="119"/>
      <c r="E488" s="350"/>
      <c r="F488" s="114"/>
      <c r="G488" s="114"/>
      <c r="H488" s="114"/>
      <c r="I488" s="114"/>
      <c r="J488" s="113"/>
      <c r="K488" s="114"/>
      <c r="L488" s="117"/>
      <c r="M488" s="114"/>
      <c r="N488" s="114"/>
      <c r="O488" s="114"/>
      <c r="P488" s="114"/>
      <c r="Q488" s="114"/>
      <c r="R488" s="126"/>
      <c r="S488" s="114"/>
      <c r="T488" s="132"/>
      <c r="U488" s="132"/>
    </row>
    <row r="489" spans="1:23" s="73" customFormat="1" ht="38.25" x14ac:dyDescent="0.25">
      <c r="A489" s="347" t="s">
        <v>886</v>
      </c>
      <c r="B489" s="347" t="s">
        <v>28</v>
      </c>
      <c r="C489" s="351" t="s">
        <v>797</v>
      </c>
      <c r="D489" s="115" t="s">
        <v>798</v>
      </c>
      <c r="E489" s="347" t="s">
        <v>82</v>
      </c>
      <c r="F489" s="521"/>
      <c r="G489" s="521"/>
      <c r="H489" s="521"/>
      <c r="I489" s="116"/>
      <c r="J489" s="116"/>
      <c r="K489" s="117">
        <f>J492</f>
        <v>28</v>
      </c>
      <c r="L489" s="117" t="s">
        <v>799</v>
      </c>
      <c r="M489" s="117">
        <f>ROUND(L489*(1+$N$10),2)</f>
        <v>141.31</v>
      </c>
      <c r="N489" s="117">
        <f>TRUNC($K489*M489,2)</f>
        <v>3956.68</v>
      </c>
      <c r="O489" s="117" t="s">
        <v>800</v>
      </c>
      <c r="P489" s="117">
        <f>ROUND(O489*(1+$Q$10),2)</f>
        <v>137.82</v>
      </c>
      <c r="Q489" s="117">
        <f>TRUNC($K489*P489,2)</f>
        <v>3858.96</v>
      </c>
      <c r="R489" s="253"/>
      <c r="S489" s="117"/>
      <c r="T489" s="133"/>
      <c r="U489" s="133"/>
    </row>
    <row r="490" spans="1:23" s="73" customFormat="1" x14ac:dyDescent="0.25">
      <c r="A490" s="347"/>
      <c r="B490" s="347"/>
      <c r="C490" s="351"/>
      <c r="D490" s="121" t="s">
        <v>785</v>
      </c>
      <c r="E490" s="347"/>
      <c r="F490" s="117">
        <v>27</v>
      </c>
      <c r="G490" s="521"/>
      <c r="H490" s="521"/>
      <c r="I490" s="116"/>
      <c r="J490" s="117">
        <f>ROUND(PRODUCT(F490:I490),2)</f>
        <v>27</v>
      </c>
      <c r="K490" s="117"/>
      <c r="L490" s="117"/>
      <c r="M490" s="117"/>
      <c r="N490" s="117"/>
      <c r="O490" s="117"/>
      <c r="P490" s="117"/>
      <c r="Q490" s="117"/>
      <c r="R490" s="253"/>
      <c r="S490" s="117"/>
      <c r="T490" s="133"/>
      <c r="U490" s="133"/>
    </row>
    <row r="491" spans="1:23" s="73" customFormat="1" x14ac:dyDescent="0.25">
      <c r="A491" s="347"/>
      <c r="B491" s="347"/>
      <c r="C491" s="351"/>
      <c r="D491" s="121" t="s">
        <v>784</v>
      </c>
      <c r="E491" s="347"/>
      <c r="F491" s="117">
        <v>1</v>
      </c>
      <c r="G491" s="521"/>
      <c r="H491" s="521"/>
      <c r="I491" s="116"/>
      <c r="J491" s="117">
        <f>ROUND(PRODUCT(F491:I491),2)</f>
        <v>1</v>
      </c>
      <c r="K491" s="117"/>
      <c r="L491" s="117"/>
      <c r="M491" s="117"/>
      <c r="N491" s="117"/>
      <c r="O491" s="117"/>
      <c r="P491" s="117"/>
      <c r="Q491" s="117"/>
      <c r="R491" s="253"/>
      <c r="S491" s="117"/>
      <c r="T491" s="133"/>
      <c r="U491" s="133"/>
    </row>
    <row r="492" spans="1:23" s="64" customFormat="1" x14ac:dyDescent="0.25">
      <c r="A492" s="343"/>
      <c r="B492" s="343"/>
      <c r="C492" s="343"/>
      <c r="D492" s="119" t="str">
        <f>"Total item "&amp;A489</f>
        <v>Total item 8.7</v>
      </c>
      <c r="E492" s="350"/>
      <c r="F492" s="114"/>
      <c r="G492" s="114"/>
      <c r="H492" s="114"/>
      <c r="I492" s="114"/>
      <c r="J492" s="120">
        <f>SUM(J490:J491)</f>
        <v>28</v>
      </c>
      <c r="K492" s="114"/>
      <c r="L492" s="114"/>
      <c r="M492" s="114"/>
      <c r="N492" s="114"/>
      <c r="O492" s="114"/>
      <c r="P492" s="114"/>
      <c r="Q492" s="114"/>
      <c r="R492" s="126"/>
      <c r="S492" s="114"/>
      <c r="T492" s="126"/>
      <c r="U492" s="126"/>
    </row>
    <row r="493" spans="1:23" s="64" customFormat="1" x14ac:dyDescent="0.25">
      <c r="A493" s="349"/>
      <c r="B493" s="343"/>
      <c r="C493" s="343"/>
      <c r="D493" s="119"/>
      <c r="E493" s="350"/>
      <c r="F493" s="114"/>
      <c r="G493" s="114"/>
      <c r="H493" s="114"/>
      <c r="I493" s="114"/>
      <c r="J493" s="113"/>
      <c r="K493" s="114"/>
      <c r="L493" s="114"/>
      <c r="M493" s="114"/>
      <c r="N493" s="114"/>
      <c r="O493" s="114"/>
      <c r="P493" s="114"/>
      <c r="Q493" s="114"/>
      <c r="R493" s="126"/>
      <c r="S493" s="114"/>
      <c r="T493" s="132"/>
      <c r="U493" s="132"/>
    </row>
    <row r="494" spans="1:23" s="73" customFormat="1" ht="25.5" x14ac:dyDescent="0.25">
      <c r="A494" s="347" t="s">
        <v>887</v>
      </c>
      <c r="B494" s="347" t="s">
        <v>28</v>
      </c>
      <c r="C494" s="351" t="s">
        <v>554</v>
      </c>
      <c r="D494" s="115" t="s">
        <v>555</v>
      </c>
      <c r="E494" s="347" t="s">
        <v>82</v>
      </c>
      <c r="F494" s="521"/>
      <c r="G494" s="521"/>
      <c r="H494" s="521"/>
      <c r="I494" s="116"/>
      <c r="J494" s="116"/>
      <c r="K494" s="117">
        <f>J497</f>
        <v>28</v>
      </c>
      <c r="L494" s="117" t="s">
        <v>556</v>
      </c>
      <c r="M494" s="117">
        <f>ROUND(L494*(1+$N$10),2)</f>
        <v>181.64</v>
      </c>
      <c r="N494" s="117">
        <f>TRUNC($K494*M494,2)</f>
        <v>5085.92</v>
      </c>
      <c r="O494" s="117" t="s">
        <v>557</v>
      </c>
      <c r="P494" s="117">
        <f>ROUND(O494*(1+$Q$10),2)</f>
        <v>174.4</v>
      </c>
      <c r="Q494" s="117">
        <f>TRUNC($K494*P494,2)</f>
        <v>4883.2</v>
      </c>
      <c r="R494" s="253"/>
      <c r="S494" s="117"/>
      <c r="T494" s="133"/>
      <c r="U494" s="133"/>
    </row>
    <row r="495" spans="1:23" s="73" customFormat="1" x14ac:dyDescent="0.25">
      <c r="A495" s="347"/>
      <c r="B495" s="347"/>
      <c r="C495" s="351"/>
      <c r="D495" s="121" t="s">
        <v>785</v>
      </c>
      <c r="E495" s="347"/>
      <c r="F495" s="117">
        <v>27</v>
      </c>
      <c r="G495" s="521"/>
      <c r="H495" s="521"/>
      <c r="I495" s="116"/>
      <c r="J495" s="117">
        <f>ROUND(PRODUCT(F495:I495),2)</f>
        <v>27</v>
      </c>
      <c r="K495" s="117"/>
      <c r="L495" s="117"/>
      <c r="M495" s="117"/>
      <c r="N495" s="117"/>
      <c r="O495" s="117"/>
      <c r="P495" s="117"/>
      <c r="Q495" s="117"/>
      <c r="R495" s="253"/>
      <c r="S495" s="117"/>
      <c r="T495" s="133"/>
      <c r="U495" s="133"/>
    </row>
    <row r="496" spans="1:23" s="73" customFormat="1" x14ac:dyDescent="0.25">
      <c r="A496" s="347"/>
      <c r="B496" s="347"/>
      <c r="C496" s="351"/>
      <c r="D496" s="121" t="s">
        <v>784</v>
      </c>
      <c r="E496" s="347"/>
      <c r="F496" s="117">
        <v>1</v>
      </c>
      <c r="G496" s="521"/>
      <c r="H496" s="521"/>
      <c r="I496" s="116"/>
      <c r="J496" s="117">
        <f>ROUND(PRODUCT(F496:I496),2)</f>
        <v>1</v>
      </c>
      <c r="K496" s="117"/>
      <c r="L496" s="117"/>
      <c r="M496" s="117"/>
      <c r="N496" s="117"/>
      <c r="O496" s="117"/>
      <c r="P496" s="117"/>
      <c r="Q496" s="117"/>
      <c r="R496" s="253"/>
      <c r="S496" s="117"/>
      <c r="T496" s="133"/>
      <c r="U496" s="133"/>
    </row>
    <row r="497" spans="1:23" s="64" customFormat="1" x14ac:dyDescent="0.25">
      <c r="A497" s="343"/>
      <c r="B497" s="343"/>
      <c r="C497" s="343"/>
      <c r="D497" s="119" t="str">
        <f>"Total item "&amp;A494</f>
        <v>Total item 8.8</v>
      </c>
      <c r="E497" s="350"/>
      <c r="F497" s="114"/>
      <c r="G497" s="114"/>
      <c r="H497" s="114"/>
      <c r="I497" s="114"/>
      <c r="J497" s="120">
        <f>SUM(J495:J496)</f>
        <v>28</v>
      </c>
      <c r="K497" s="114"/>
      <c r="L497" s="114"/>
      <c r="M497" s="114"/>
      <c r="N497" s="114"/>
      <c r="O497" s="114"/>
      <c r="P497" s="114"/>
      <c r="Q497" s="114"/>
      <c r="R497" s="126"/>
      <c r="S497" s="114"/>
      <c r="T497" s="126"/>
      <c r="U497" s="126"/>
    </row>
    <row r="498" spans="1:23" s="64" customFormat="1" x14ac:dyDescent="0.25">
      <c r="A498" s="349"/>
      <c r="B498" s="343"/>
      <c r="C498" s="343"/>
      <c r="D498" s="119"/>
      <c r="E498" s="350"/>
      <c r="F498" s="114"/>
      <c r="G498" s="114"/>
      <c r="H498" s="114"/>
      <c r="I498" s="114"/>
      <c r="J498" s="113"/>
      <c r="K498" s="114"/>
      <c r="L498" s="117"/>
      <c r="M498" s="114"/>
      <c r="N498" s="114"/>
      <c r="O498" s="114"/>
      <c r="P498" s="114"/>
      <c r="Q498" s="114"/>
      <c r="R498" s="126"/>
      <c r="S498" s="114"/>
      <c r="T498" s="132"/>
      <c r="U498" s="132"/>
    </row>
    <row r="499" spans="1:23" s="73" customFormat="1" ht="38.25" x14ac:dyDescent="0.25">
      <c r="A499" s="347" t="s">
        <v>893</v>
      </c>
      <c r="B499" s="347" t="s">
        <v>28</v>
      </c>
      <c r="C499" s="351" t="s">
        <v>543</v>
      </c>
      <c r="D499" s="115" t="s">
        <v>544</v>
      </c>
      <c r="E499" s="347" t="s">
        <v>83</v>
      </c>
      <c r="F499" s="521"/>
      <c r="G499" s="521"/>
      <c r="H499" s="521"/>
      <c r="I499" s="116"/>
      <c r="J499" s="116"/>
      <c r="K499" s="117">
        <f>J505</f>
        <v>243</v>
      </c>
      <c r="L499" s="117" t="s">
        <v>545</v>
      </c>
      <c r="M499" s="117">
        <f>ROUND(L499*(1+$N$10),2)</f>
        <v>7.28</v>
      </c>
      <c r="N499" s="117">
        <f>TRUNC($K499*M499,2)</f>
        <v>1769.04</v>
      </c>
      <c r="O499" s="117" t="s">
        <v>546</v>
      </c>
      <c r="P499" s="117">
        <f>ROUND(O499*(1+$Q$10),2)</f>
        <v>7.17</v>
      </c>
      <c r="Q499" s="117">
        <f>TRUNC($K499*P499,2)</f>
        <v>1742.31</v>
      </c>
      <c r="R499" s="253"/>
      <c r="S499" s="117"/>
      <c r="T499" s="133"/>
      <c r="U499" s="133"/>
    </row>
    <row r="500" spans="1:23" s="133" customFormat="1" ht="12.75" x14ac:dyDescent="0.2">
      <c r="A500" s="750"/>
      <c r="B500" s="750"/>
      <c r="C500" s="751"/>
      <c r="D500" s="121" t="s">
        <v>829</v>
      </c>
      <c r="E500" s="754"/>
      <c r="F500" s="755"/>
      <c r="G500" s="116"/>
      <c r="H500" s="116"/>
      <c r="I500" s="116"/>
      <c r="J500" s="116"/>
      <c r="K500" s="117"/>
      <c r="L500" s="117"/>
      <c r="M500" s="117"/>
      <c r="N500" s="117"/>
      <c r="O500" s="117"/>
      <c r="P500" s="117"/>
      <c r="Q500" s="117"/>
      <c r="S500" s="117"/>
    </row>
    <row r="501" spans="1:23" s="133" customFormat="1" ht="12.75" x14ac:dyDescent="0.2">
      <c r="A501" s="750"/>
      <c r="B501" s="750"/>
      <c r="C501" s="751"/>
      <c r="D501" s="118" t="s">
        <v>795</v>
      </c>
      <c r="E501" s="753"/>
      <c r="F501" s="755" t="s">
        <v>801</v>
      </c>
      <c r="G501" s="755" t="s">
        <v>802</v>
      </c>
      <c r="H501" s="117"/>
      <c r="I501" s="117"/>
      <c r="J501" s="114"/>
      <c r="K501" s="117"/>
      <c r="L501" s="117"/>
      <c r="M501" s="117"/>
      <c r="N501" s="117"/>
      <c r="O501" s="117"/>
      <c r="P501" s="117"/>
      <c r="Q501" s="117"/>
      <c r="S501" s="117"/>
    </row>
    <row r="502" spans="1:23" s="133" customFormat="1" ht="12.75" x14ac:dyDescent="0.2">
      <c r="A502" s="750"/>
      <c r="B502" s="750"/>
      <c r="C502" s="751"/>
      <c r="D502" s="118"/>
      <c r="E502" s="753"/>
      <c r="F502" s="117">
        <v>27</v>
      </c>
      <c r="G502" s="117">
        <v>2</v>
      </c>
      <c r="H502" s="117"/>
      <c r="I502" s="117">
        <v>4</v>
      </c>
      <c r="J502" s="114">
        <f t="shared" ref="J502:J504" si="32">ROUND(PRODUCT(F502:I502),2)</f>
        <v>216</v>
      </c>
      <c r="K502" s="117"/>
      <c r="L502" s="117"/>
      <c r="M502" s="117"/>
      <c r="N502" s="117"/>
      <c r="O502" s="117"/>
      <c r="P502" s="117"/>
      <c r="Q502" s="117"/>
      <c r="R502" s="126"/>
      <c r="S502" s="114"/>
      <c r="T502" s="126"/>
      <c r="U502" s="126"/>
      <c r="V502" s="126"/>
      <c r="W502" s="126"/>
    </row>
    <row r="503" spans="1:23" s="133" customFormat="1" ht="12.75" x14ac:dyDescent="0.2">
      <c r="A503" s="750"/>
      <c r="B503" s="750"/>
      <c r="C503" s="751"/>
      <c r="D503" s="118"/>
      <c r="E503" s="753"/>
      <c r="F503" s="117"/>
      <c r="G503" s="117" t="s">
        <v>803</v>
      </c>
      <c r="H503" s="117"/>
      <c r="I503" s="117"/>
      <c r="J503" s="114"/>
      <c r="K503" s="117"/>
      <c r="L503" s="117"/>
      <c r="M503" s="117"/>
      <c r="N503" s="117"/>
      <c r="O503" s="117"/>
      <c r="P503" s="117"/>
      <c r="Q503" s="117"/>
      <c r="R503" s="126"/>
      <c r="S503" s="114"/>
      <c r="T503" s="126"/>
      <c r="U503" s="126"/>
      <c r="V503" s="126"/>
      <c r="W503" s="126"/>
    </row>
    <row r="504" spans="1:23" s="133" customFormat="1" ht="12.75" x14ac:dyDescent="0.2">
      <c r="A504" s="750"/>
      <c r="B504" s="750"/>
      <c r="C504" s="751"/>
      <c r="D504" s="118" t="s">
        <v>804</v>
      </c>
      <c r="E504" s="753"/>
      <c r="F504" s="117">
        <v>27</v>
      </c>
      <c r="G504" s="117">
        <v>1</v>
      </c>
      <c r="H504" s="117"/>
      <c r="I504" s="117"/>
      <c r="J504" s="114">
        <f t="shared" si="32"/>
        <v>27</v>
      </c>
      <c r="K504" s="117"/>
      <c r="L504" s="117"/>
      <c r="M504" s="117"/>
      <c r="N504" s="117"/>
      <c r="O504" s="117"/>
      <c r="P504" s="117"/>
      <c r="Q504" s="117"/>
      <c r="R504" s="126"/>
      <c r="S504" s="114"/>
      <c r="T504" s="126"/>
      <c r="U504" s="126"/>
      <c r="V504" s="126"/>
      <c r="W504" s="126"/>
    </row>
    <row r="505" spans="1:23" s="64" customFormat="1" x14ac:dyDescent="0.25">
      <c r="A505" s="343"/>
      <c r="B505" s="343"/>
      <c r="C505" s="343"/>
      <c r="D505" s="119" t="str">
        <f>"Total item "&amp;A499</f>
        <v>Total item 8.9</v>
      </c>
      <c r="E505" s="350"/>
      <c r="F505" s="114"/>
      <c r="G505" s="114"/>
      <c r="H505" s="114"/>
      <c r="I505" s="114"/>
      <c r="J505" s="120">
        <f>SUM(J500:J504)</f>
        <v>243</v>
      </c>
      <c r="K505" s="114"/>
      <c r="L505" s="114"/>
      <c r="M505" s="114"/>
      <c r="N505" s="114"/>
      <c r="O505" s="114"/>
      <c r="P505" s="114"/>
      <c r="Q505" s="114"/>
      <c r="R505" s="126"/>
      <c r="S505" s="114"/>
      <c r="T505" s="126"/>
      <c r="U505" s="126"/>
    </row>
    <row r="506" spans="1:23" s="126" customFormat="1" ht="12.75" x14ac:dyDescent="0.25">
      <c r="A506" s="349"/>
      <c r="B506" s="343"/>
      <c r="C506" s="343"/>
      <c r="D506" s="119"/>
      <c r="E506" s="350"/>
      <c r="F506" s="114"/>
      <c r="G506" s="114"/>
      <c r="H506" s="114"/>
      <c r="I506" s="114"/>
      <c r="J506" s="113"/>
      <c r="K506" s="114"/>
      <c r="L506" s="114"/>
      <c r="M506" s="114"/>
      <c r="N506" s="114"/>
      <c r="O506" s="114"/>
      <c r="P506" s="114"/>
      <c r="Q506" s="114"/>
      <c r="S506" s="114"/>
      <c r="T506" s="132"/>
    </row>
    <row r="507" spans="1:23" s="133" customFormat="1" ht="38.25" x14ac:dyDescent="0.25">
      <c r="A507" s="347" t="s">
        <v>888</v>
      </c>
      <c r="B507" s="347" t="s">
        <v>28</v>
      </c>
      <c r="C507" s="351" t="s">
        <v>805</v>
      </c>
      <c r="D507" s="115" t="s">
        <v>806</v>
      </c>
      <c r="E507" s="347" t="s">
        <v>83</v>
      </c>
      <c r="F507" s="114"/>
      <c r="G507" s="116"/>
      <c r="H507" s="116"/>
      <c r="I507" s="116"/>
      <c r="J507" s="116"/>
      <c r="K507" s="117">
        <f>J510</f>
        <v>700</v>
      </c>
      <c r="L507" s="117" t="s">
        <v>807</v>
      </c>
      <c r="M507" s="117">
        <f>ROUND(L507*(1+$N$10),2)</f>
        <v>10.14</v>
      </c>
      <c r="N507" s="117">
        <f>TRUNC($K507*M507,2)</f>
        <v>7098</v>
      </c>
      <c r="O507" s="117" t="s">
        <v>808</v>
      </c>
      <c r="P507" s="117">
        <f>ROUND(O507*(1+$Q$10),2)</f>
        <v>9.98</v>
      </c>
      <c r="Q507" s="117">
        <f>TRUNC($K507*P507,2)</f>
        <v>6986</v>
      </c>
      <c r="R507" s="253"/>
      <c r="S507" s="117"/>
    </row>
    <row r="508" spans="1:23" s="133" customFormat="1" ht="12.75" x14ac:dyDescent="0.2">
      <c r="A508" s="750"/>
      <c r="B508" s="750"/>
      <c r="C508" s="751"/>
      <c r="D508" s="121" t="s">
        <v>809</v>
      </c>
      <c r="E508" s="754"/>
      <c r="F508" s="755" t="s">
        <v>802</v>
      </c>
      <c r="G508" s="116"/>
      <c r="H508" s="116"/>
      <c r="I508" s="116"/>
      <c r="J508" s="116"/>
      <c r="K508" s="117"/>
      <c r="L508" s="117"/>
      <c r="M508" s="117"/>
      <c r="N508" s="117"/>
      <c r="O508" s="117"/>
      <c r="P508" s="117"/>
      <c r="Q508" s="117"/>
      <c r="S508" s="117"/>
    </row>
    <row r="509" spans="1:23" s="133" customFormat="1" ht="12.75" x14ac:dyDescent="0.2">
      <c r="A509" s="750"/>
      <c r="B509" s="750"/>
      <c r="C509" s="751"/>
      <c r="D509" s="752" t="s">
        <v>810</v>
      </c>
      <c r="E509" s="753"/>
      <c r="F509" s="117">
        <v>2</v>
      </c>
      <c r="G509" s="117">
        <v>350</v>
      </c>
      <c r="H509" s="117"/>
      <c r="I509" s="756"/>
      <c r="J509" s="114">
        <f t="shared" ref="J509" si="33">ROUND(PRODUCT(F509:I509),2)</f>
        <v>700</v>
      </c>
      <c r="K509" s="117"/>
      <c r="L509" s="117"/>
      <c r="M509" s="117"/>
      <c r="N509" s="117"/>
      <c r="O509" s="117"/>
      <c r="P509" s="117"/>
      <c r="Q509" s="117"/>
      <c r="R509" s="126"/>
      <c r="S509" s="114"/>
      <c r="T509" s="126"/>
      <c r="U509" s="126"/>
      <c r="V509" s="126"/>
      <c r="W509" s="126"/>
    </row>
    <row r="510" spans="1:23" s="126" customFormat="1" ht="12.75" x14ac:dyDescent="0.25">
      <c r="A510" s="343"/>
      <c r="B510" s="343"/>
      <c r="C510" s="343"/>
      <c r="D510" s="119" t="str">
        <f>"Total item "&amp;A507</f>
        <v>Total item 8.10</v>
      </c>
      <c r="E510" s="350"/>
      <c r="F510" s="114"/>
      <c r="G510" s="114"/>
      <c r="H510" s="114"/>
      <c r="I510" s="114"/>
      <c r="J510" s="120">
        <f>SUM(J508:J509)</f>
        <v>700</v>
      </c>
      <c r="K510" s="114"/>
      <c r="L510" s="114"/>
      <c r="M510" s="114"/>
      <c r="N510" s="114"/>
      <c r="O510" s="114"/>
      <c r="P510" s="114"/>
      <c r="Q510" s="114"/>
      <c r="S510" s="114"/>
    </row>
    <row r="511" spans="1:23" s="126" customFormat="1" ht="12.75" x14ac:dyDescent="0.25">
      <c r="A511" s="349"/>
      <c r="B511" s="343"/>
      <c r="C511" s="343"/>
      <c r="D511" s="119"/>
      <c r="E511" s="350"/>
      <c r="F511" s="114"/>
      <c r="G511" s="114"/>
      <c r="H511" s="114"/>
      <c r="I511" s="114"/>
      <c r="J511" s="113"/>
      <c r="K511" s="114"/>
      <c r="L511" s="114"/>
      <c r="M511" s="114"/>
      <c r="N511" s="114"/>
      <c r="O511" s="114"/>
      <c r="P511" s="114"/>
      <c r="Q511" s="114"/>
      <c r="S511" s="114"/>
      <c r="T511" s="132"/>
    </row>
    <row r="512" spans="1:23" s="133" customFormat="1" ht="30" customHeight="1" x14ac:dyDescent="0.25">
      <c r="A512" s="347" t="s">
        <v>889</v>
      </c>
      <c r="B512" s="347" t="s">
        <v>28</v>
      </c>
      <c r="C512" s="351" t="s">
        <v>811</v>
      </c>
      <c r="D512" s="115" t="s">
        <v>812</v>
      </c>
      <c r="E512" s="347" t="s">
        <v>82</v>
      </c>
      <c r="F512" s="114"/>
      <c r="G512" s="116"/>
      <c r="H512" s="116"/>
      <c r="I512" s="116"/>
      <c r="J512" s="116"/>
      <c r="K512" s="117">
        <f>J514</f>
        <v>27</v>
      </c>
      <c r="L512" s="117" t="s">
        <v>813</v>
      </c>
      <c r="M512" s="117">
        <f>ROUND(L512*(1+$N$10),2)</f>
        <v>47.95</v>
      </c>
      <c r="N512" s="117">
        <f>TRUNC($K512*M512,2)</f>
        <v>1294.6500000000001</v>
      </c>
      <c r="O512" s="117" t="s">
        <v>814</v>
      </c>
      <c r="P512" s="117">
        <f>ROUND(O512*(1+$Q$10),2)</f>
        <v>45.74</v>
      </c>
      <c r="Q512" s="117">
        <f>TRUNC($K512*P512,2)</f>
        <v>1234.98</v>
      </c>
      <c r="R512" s="253"/>
      <c r="S512" s="117"/>
    </row>
    <row r="513" spans="1:21" s="133" customFormat="1" ht="12.75" x14ac:dyDescent="0.25">
      <c r="A513" s="347"/>
      <c r="B513" s="347"/>
      <c r="C513" s="347"/>
      <c r="D513" s="118" t="s">
        <v>815</v>
      </c>
      <c r="E513" s="352"/>
      <c r="F513" s="117">
        <v>27</v>
      </c>
      <c r="G513" s="117"/>
      <c r="H513" s="117"/>
      <c r="I513" s="117"/>
      <c r="J513" s="114">
        <f t="shared" ref="J513" si="34">ROUND(PRODUCT(F513:I513),2)</f>
        <v>27</v>
      </c>
      <c r="K513" s="117"/>
      <c r="L513" s="116"/>
      <c r="M513" s="117"/>
      <c r="N513" s="117"/>
      <c r="O513" s="116"/>
      <c r="P513" s="117"/>
      <c r="Q513" s="117"/>
      <c r="S513" s="117"/>
      <c r="T513" s="126"/>
    </row>
    <row r="514" spans="1:21" s="126" customFormat="1" ht="12.75" x14ac:dyDescent="0.25">
      <c r="A514" s="343"/>
      <c r="B514" s="343"/>
      <c r="C514" s="343"/>
      <c r="D514" s="119" t="str">
        <f>"Total item "&amp;A512</f>
        <v>Total item 8.11</v>
      </c>
      <c r="E514" s="350"/>
      <c r="F514" s="114"/>
      <c r="G514" s="114"/>
      <c r="H514" s="114"/>
      <c r="I514" s="114"/>
      <c r="J514" s="120">
        <f>SUM(J513:J513)</f>
        <v>27</v>
      </c>
      <c r="K514" s="114"/>
      <c r="L514" s="114"/>
      <c r="M514" s="114"/>
      <c r="N514" s="114"/>
      <c r="O514" s="114"/>
      <c r="P514" s="114"/>
      <c r="Q514" s="114"/>
      <c r="S514" s="114"/>
    </row>
    <row r="515" spans="1:21" s="134" customFormat="1" ht="12.75" x14ac:dyDescent="0.25">
      <c r="A515" s="344"/>
      <c r="B515" s="345"/>
      <c r="C515" s="345"/>
      <c r="D515" s="123"/>
      <c r="E515" s="346"/>
      <c r="F515" s="124"/>
      <c r="G515" s="124"/>
      <c r="H515" s="124"/>
      <c r="I515" s="124"/>
      <c r="J515" s="125"/>
      <c r="K515" s="124"/>
      <c r="L515" s="124"/>
      <c r="M515" s="124"/>
      <c r="N515" s="124"/>
      <c r="O515" s="124"/>
      <c r="P515" s="124"/>
      <c r="Q515" s="124"/>
      <c r="S515" s="124"/>
      <c r="T515" s="135"/>
    </row>
    <row r="516" spans="1:21" s="64" customFormat="1" x14ac:dyDescent="0.25">
      <c r="A516" s="349"/>
      <c r="B516" s="343"/>
      <c r="C516" s="343"/>
      <c r="D516" s="119"/>
      <c r="E516" s="350"/>
      <c r="F516" s="114"/>
      <c r="G516" s="114"/>
      <c r="H516" s="114"/>
      <c r="I516" s="114"/>
      <c r="J516" s="113"/>
      <c r="K516" s="114"/>
      <c r="L516" s="114"/>
      <c r="M516" s="114"/>
      <c r="N516" s="114"/>
      <c r="O516" s="114"/>
      <c r="P516" s="114"/>
      <c r="Q516" s="114"/>
      <c r="R516" s="126"/>
      <c r="S516" s="114"/>
      <c r="T516" s="132"/>
      <c r="U516" s="132"/>
    </row>
    <row r="517" spans="1:21" s="73" customFormat="1" ht="30" customHeight="1" x14ac:dyDescent="0.25">
      <c r="A517" s="347" t="s">
        <v>890</v>
      </c>
      <c r="B517" s="347" t="s">
        <v>136</v>
      </c>
      <c r="C517" s="351">
        <v>15</v>
      </c>
      <c r="D517" s="115" t="s">
        <v>827</v>
      </c>
      <c r="E517" s="347" t="s">
        <v>82</v>
      </c>
      <c r="F517" s="116"/>
      <c r="G517" s="116"/>
      <c r="H517" s="116"/>
      <c r="I517" s="116"/>
      <c r="J517" s="116"/>
      <c r="K517" s="117">
        <f>J519</f>
        <v>27</v>
      </c>
      <c r="L517" s="117">
        <f>COMPOSIÇÕES!H252</f>
        <v>2932.89</v>
      </c>
      <c r="M517" s="117">
        <f>ROUND(L517*(1+$N$10),2)</f>
        <v>3713.92</v>
      </c>
      <c r="N517" s="117">
        <f>TRUNC($K517*M517,2)</f>
        <v>100275.84</v>
      </c>
      <c r="O517" s="117">
        <f>COMPOSIÇÕES!J252</f>
        <v>2947.13</v>
      </c>
      <c r="P517" s="117">
        <f>ROUND(O517*(1+$Q$10),2)</f>
        <v>3551.29</v>
      </c>
      <c r="Q517" s="117">
        <f>TRUNC($K517*P517,2)</f>
        <v>95884.83</v>
      </c>
      <c r="R517" s="253"/>
      <c r="S517" s="117"/>
      <c r="T517" s="133"/>
      <c r="U517" s="133"/>
    </row>
    <row r="518" spans="1:21" s="73" customFormat="1" x14ac:dyDescent="0.25">
      <c r="A518" s="347"/>
      <c r="B518" s="347"/>
      <c r="C518" s="351"/>
      <c r="D518" s="118" t="s">
        <v>828</v>
      </c>
      <c r="E518" s="347"/>
      <c r="F518" s="117">
        <v>27</v>
      </c>
      <c r="G518" s="117"/>
      <c r="H518" s="117"/>
      <c r="I518" s="117"/>
      <c r="J518" s="117">
        <f>ROUND(PRODUCT(F518:I518),2)</f>
        <v>27</v>
      </c>
      <c r="K518" s="117"/>
      <c r="L518" s="622"/>
      <c r="M518" s="117"/>
      <c r="N518" s="117"/>
      <c r="O518" s="622"/>
      <c r="P518" s="117"/>
      <c r="Q518" s="117"/>
      <c r="R518" s="254"/>
      <c r="S518" s="117"/>
      <c r="T518" s="133"/>
      <c r="U518" s="133"/>
    </row>
    <row r="519" spans="1:21" s="64" customFormat="1" x14ac:dyDescent="0.25">
      <c r="A519" s="343"/>
      <c r="B519" s="343"/>
      <c r="C519" s="343"/>
      <c r="D519" s="119" t="str">
        <f>"Total item "&amp;A517</f>
        <v>Total item 8.12</v>
      </c>
      <c r="E519" s="350"/>
      <c r="F519" s="114"/>
      <c r="G519" s="114"/>
      <c r="H519" s="114"/>
      <c r="I519" s="114"/>
      <c r="J519" s="120">
        <f>SUM(J518:J518)</f>
        <v>27</v>
      </c>
      <c r="K519" s="114"/>
      <c r="L519" s="114"/>
      <c r="M519" s="114"/>
      <c r="N519" s="114"/>
      <c r="O519" s="114"/>
      <c r="P519" s="114"/>
      <c r="Q519" s="114"/>
      <c r="R519" s="126"/>
      <c r="S519" s="114"/>
      <c r="T519" s="126"/>
      <c r="U519" s="126"/>
    </row>
    <row r="520" spans="1:21" s="64" customFormat="1" x14ac:dyDescent="0.25">
      <c r="A520" s="349"/>
      <c r="B520" s="343"/>
      <c r="C520" s="343"/>
      <c r="D520" s="119"/>
      <c r="E520" s="350"/>
      <c r="F520" s="114"/>
      <c r="G520" s="114"/>
      <c r="H520" s="114"/>
      <c r="I520" s="114"/>
      <c r="J520" s="113"/>
      <c r="K520" s="114"/>
      <c r="L520" s="114"/>
      <c r="M520" s="114"/>
      <c r="N520" s="114"/>
      <c r="O520" s="114"/>
      <c r="P520" s="114"/>
      <c r="Q520" s="114"/>
      <c r="R520" s="126"/>
      <c r="S520" s="114"/>
      <c r="T520" s="132"/>
      <c r="U520" s="132"/>
    </row>
    <row r="521" spans="1:21" s="73" customFormat="1" ht="25.5" x14ac:dyDescent="0.25">
      <c r="A521" s="347" t="s">
        <v>891</v>
      </c>
      <c r="B521" s="347" t="s">
        <v>136</v>
      </c>
      <c r="C521" s="351">
        <v>16</v>
      </c>
      <c r="D521" s="115" t="s">
        <v>832</v>
      </c>
      <c r="E521" s="347" t="s">
        <v>82</v>
      </c>
      <c r="F521" s="116"/>
      <c r="G521" s="116"/>
      <c r="H521" s="116"/>
      <c r="I521" s="116"/>
      <c r="J521" s="116"/>
      <c r="K521" s="117">
        <f>J523</f>
        <v>4</v>
      </c>
      <c r="L521" s="117">
        <f>COMPOSIÇÕES!H266</f>
        <v>130.75</v>
      </c>
      <c r="M521" s="117">
        <f>ROUND(L521*(1+$N$10),2)</f>
        <v>165.57</v>
      </c>
      <c r="N521" s="117">
        <f>TRUNC($K521*M521,2)</f>
        <v>662.28</v>
      </c>
      <c r="O521" s="117">
        <f>COMPOSIÇÕES!J266</f>
        <v>131.33000000000001</v>
      </c>
      <c r="P521" s="117">
        <f>ROUND(O521*(1+$Q$10),2)</f>
        <v>158.25</v>
      </c>
      <c r="Q521" s="117">
        <f>TRUNC($K521*P521,2)</f>
        <v>633</v>
      </c>
      <c r="R521" s="253"/>
      <c r="S521" s="117"/>
      <c r="T521" s="133"/>
      <c r="U521" s="133"/>
    </row>
    <row r="522" spans="1:21" s="73" customFormat="1" x14ac:dyDescent="0.25">
      <c r="A522" s="347"/>
      <c r="B522" s="347"/>
      <c r="C522" s="351"/>
      <c r="D522" s="118" t="s">
        <v>835</v>
      </c>
      <c r="E522" s="347"/>
      <c r="F522" s="117">
        <v>4</v>
      </c>
      <c r="G522" s="117"/>
      <c r="H522" s="117"/>
      <c r="I522" s="117"/>
      <c r="J522" s="117">
        <f t="shared" ref="J522" si="35">ROUND(PRODUCT(F522:I522),2)</f>
        <v>4</v>
      </c>
      <c r="K522" s="117"/>
      <c r="L522" s="622"/>
      <c r="M522" s="117"/>
      <c r="N522" s="117"/>
      <c r="O522" s="622"/>
      <c r="P522" s="117"/>
      <c r="Q522" s="117"/>
      <c r="R522" s="254"/>
      <c r="S522" s="117"/>
      <c r="T522" s="133"/>
      <c r="U522" s="133"/>
    </row>
    <row r="523" spans="1:21" s="64" customFormat="1" x14ac:dyDescent="0.25">
      <c r="A523" s="343"/>
      <c r="B523" s="343"/>
      <c r="C523" s="343"/>
      <c r="D523" s="119" t="str">
        <f>"Total item "&amp;A521</f>
        <v>Total item 8.13</v>
      </c>
      <c r="E523" s="350"/>
      <c r="F523" s="114"/>
      <c r="G523" s="114"/>
      <c r="H523" s="114"/>
      <c r="I523" s="114"/>
      <c r="J523" s="120">
        <f>SUM(J522:J522)</f>
        <v>4</v>
      </c>
      <c r="K523" s="114"/>
      <c r="L523" s="114"/>
      <c r="M523" s="114"/>
      <c r="N523" s="114"/>
      <c r="O523" s="114"/>
      <c r="P523" s="114"/>
      <c r="Q523" s="114"/>
      <c r="R523" s="126"/>
      <c r="S523" s="114"/>
      <c r="T523" s="126"/>
      <c r="U523" s="126"/>
    </row>
    <row r="524" spans="1:21" s="64" customFormat="1" x14ac:dyDescent="0.25">
      <c r="A524" s="349"/>
      <c r="B524" s="343"/>
      <c r="C524" s="343"/>
      <c r="D524" s="119"/>
      <c r="E524" s="350"/>
      <c r="F524" s="114"/>
      <c r="G524" s="114"/>
      <c r="H524" s="114"/>
      <c r="I524" s="114"/>
      <c r="J524" s="113"/>
      <c r="K524" s="114"/>
      <c r="L524" s="114"/>
      <c r="M524" s="114"/>
      <c r="N524" s="114"/>
      <c r="O524" s="114"/>
      <c r="P524" s="114"/>
      <c r="Q524" s="114"/>
      <c r="R524" s="126"/>
      <c r="S524" s="114"/>
      <c r="T524" s="132"/>
      <c r="U524" s="132"/>
    </row>
    <row r="525" spans="1:21" s="73" customFormat="1" ht="25.5" x14ac:dyDescent="0.25">
      <c r="A525" s="347" t="s">
        <v>892</v>
      </c>
      <c r="B525" s="347" t="s">
        <v>136</v>
      </c>
      <c r="C525" s="351">
        <v>17</v>
      </c>
      <c r="D525" s="115" t="s">
        <v>837</v>
      </c>
      <c r="E525" s="347" t="s">
        <v>82</v>
      </c>
      <c r="F525" s="521"/>
      <c r="G525" s="521"/>
      <c r="H525" s="521"/>
      <c r="I525" s="116"/>
      <c r="J525" s="116"/>
      <c r="K525" s="117">
        <f>J527</f>
        <v>18</v>
      </c>
      <c r="L525" s="117">
        <f>COMPOSIÇÕES!H281</f>
        <v>432.87</v>
      </c>
      <c r="M525" s="117">
        <f>ROUND(L525*(1+$N$10),2)</f>
        <v>548.14</v>
      </c>
      <c r="N525" s="117">
        <f>TRUNC($K525*M525,2)</f>
        <v>9866.52</v>
      </c>
      <c r="O525" s="117">
        <f>COMPOSIÇÕES!J281</f>
        <v>440.42</v>
      </c>
      <c r="P525" s="117">
        <f>ROUND(O525*(1+$Q$10),2)</f>
        <v>530.71</v>
      </c>
      <c r="Q525" s="117">
        <f>TRUNC($K525*P525,2)</f>
        <v>9552.7800000000007</v>
      </c>
      <c r="R525" s="253"/>
      <c r="S525" s="117"/>
      <c r="T525" s="133"/>
      <c r="U525" s="133"/>
    </row>
    <row r="526" spans="1:21" s="73" customFormat="1" x14ac:dyDescent="0.25">
      <c r="A526" s="347"/>
      <c r="B526" s="347"/>
      <c r="C526" s="351"/>
      <c r="D526" s="118" t="s">
        <v>840</v>
      </c>
      <c r="E526" s="347"/>
      <c r="F526" s="117">
        <v>18</v>
      </c>
      <c r="G526" s="117"/>
      <c r="H526" s="117"/>
      <c r="I526" s="117"/>
      <c r="J526" s="114">
        <f t="shared" ref="J526" si="36">ROUND(PRODUCT(F526:I526),2)</f>
        <v>18</v>
      </c>
      <c r="K526" s="117"/>
      <c r="L526" s="117"/>
      <c r="M526" s="117"/>
      <c r="N526" s="117"/>
      <c r="O526" s="117"/>
      <c r="P526" s="117"/>
      <c r="Q526" s="117"/>
      <c r="R526" s="133"/>
      <c r="S526" s="117"/>
      <c r="T526" s="133"/>
      <c r="U526" s="133"/>
    </row>
    <row r="527" spans="1:21" s="64" customFormat="1" x14ac:dyDescent="0.25">
      <c r="A527" s="343"/>
      <c r="B527" s="343"/>
      <c r="C527" s="343"/>
      <c r="D527" s="119" t="str">
        <f>"Total item "&amp;A525</f>
        <v>Total item 8.14</v>
      </c>
      <c r="E527" s="350"/>
      <c r="F527" s="114"/>
      <c r="G527" s="114"/>
      <c r="H527" s="114"/>
      <c r="I527" s="114"/>
      <c r="J527" s="120">
        <f>SUM(J526:J526)</f>
        <v>18</v>
      </c>
      <c r="K527" s="114"/>
      <c r="L527" s="114"/>
      <c r="M527" s="114"/>
      <c r="N527" s="114"/>
      <c r="O527" s="114"/>
      <c r="P527" s="114"/>
      <c r="Q527" s="114"/>
      <c r="R527" s="126"/>
      <c r="S527" s="114"/>
      <c r="T527" s="126"/>
      <c r="U527" s="126"/>
    </row>
    <row r="528" spans="1:21" x14ac:dyDescent="0.25">
      <c r="A528" s="344"/>
      <c r="B528" s="345"/>
      <c r="C528" s="345"/>
      <c r="D528" s="123"/>
      <c r="E528" s="346"/>
      <c r="F528" s="124"/>
      <c r="G528" s="124"/>
      <c r="H528" s="124"/>
      <c r="I528" s="124"/>
      <c r="J528" s="125"/>
      <c r="K528" s="124"/>
      <c r="L528" s="124"/>
      <c r="M528" s="124"/>
      <c r="N528" s="124"/>
      <c r="O528" s="124"/>
      <c r="P528" s="124"/>
      <c r="Q528" s="124"/>
      <c r="S528" s="124"/>
      <c r="T528" s="135"/>
      <c r="U528" s="135"/>
    </row>
    <row r="529" spans="1:21" s="73" customFormat="1" ht="33" customHeight="1" x14ac:dyDescent="0.25">
      <c r="A529" s="347" t="s">
        <v>904</v>
      </c>
      <c r="B529" s="347" t="s">
        <v>900</v>
      </c>
      <c r="C529" s="351" t="s">
        <v>137</v>
      </c>
      <c r="D529" s="115" t="s">
        <v>906</v>
      </c>
      <c r="E529" s="347" t="s">
        <v>82</v>
      </c>
      <c r="F529" s="116"/>
      <c r="G529" s="116"/>
      <c r="H529" s="116"/>
      <c r="I529" s="116"/>
      <c r="J529" s="116"/>
      <c r="K529" s="117">
        <f>J531</f>
        <v>1</v>
      </c>
      <c r="L529" s="117">
        <f>COTAÇÕES!H18</f>
        <v>1428.81</v>
      </c>
      <c r="M529" s="117">
        <f>ROUND(L529*(1+$N$10),2)</f>
        <v>1809.3</v>
      </c>
      <c r="N529" s="117">
        <f>TRUNC($K529*M529,2)</f>
        <v>1809.3</v>
      </c>
      <c r="O529" s="117">
        <f>COTAÇÕES!H18</f>
        <v>1428.81</v>
      </c>
      <c r="P529" s="117">
        <f>ROUND(O529*(1+$Q$10),2)</f>
        <v>1721.72</v>
      </c>
      <c r="Q529" s="117">
        <f>TRUNC($K529*P529,2)</f>
        <v>1721.72</v>
      </c>
      <c r="R529" s="253"/>
      <c r="S529" s="117"/>
      <c r="T529" s="133"/>
      <c r="U529" s="133"/>
    </row>
    <row r="530" spans="1:21" s="73" customFormat="1" x14ac:dyDescent="0.25">
      <c r="A530" s="347"/>
      <c r="B530" s="347"/>
      <c r="C530" s="351"/>
      <c r="D530" s="118" t="s">
        <v>908</v>
      </c>
      <c r="E530" s="347"/>
      <c r="F530" s="117">
        <v>1</v>
      </c>
      <c r="G530" s="117"/>
      <c r="H530" s="117"/>
      <c r="I530" s="117"/>
      <c r="J530" s="117">
        <f t="shared" ref="J530" si="37">ROUND(PRODUCT(F530:I530),2)</f>
        <v>1</v>
      </c>
      <c r="K530" s="117"/>
      <c r="L530" s="622"/>
      <c r="M530" s="117"/>
      <c r="N530" s="117"/>
      <c r="O530" s="622"/>
      <c r="P530" s="117"/>
      <c r="Q530" s="117"/>
      <c r="R530" s="254"/>
      <c r="S530" s="117"/>
      <c r="T530" s="133"/>
      <c r="U530" s="133"/>
    </row>
    <row r="531" spans="1:21" s="64" customFormat="1" x14ac:dyDescent="0.25">
      <c r="A531" s="343"/>
      <c r="B531" s="343"/>
      <c r="C531" s="343"/>
      <c r="D531" s="119" t="str">
        <f>"Total item "&amp;A529</f>
        <v>Total item 8.15</v>
      </c>
      <c r="E531" s="350"/>
      <c r="F531" s="114"/>
      <c r="G531" s="114"/>
      <c r="H531" s="114"/>
      <c r="I531" s="114"/>
      <c r="J531" s="120">
        <f>SUM(J530:J530)</f>
        <v>1</v>
      </c>
      <c r="K531" s="114"/>
      <c r="L531" s="114"/>
      <c r="M531" s="114"/>
      <c r="N531" s="114"/>
      <c r="O531" s="114"/>
      <c r="P531" s="114"/>
      <c r="Q531" s="114"/>
      <c r="R531" s="126"/>
      <c r="S531" s="114"/>
      <c r="T531" s="126"/>
      <c r="U531" s="126"/>
    </row>
    <row r="532" spans="1:21" s="64" customFormat="1" x14ac:dyDescent="0.25">
      <c r="A532" s="349"/>
      <c r="B532" s="343"/>
      <c r="C532" s="343"/>
      <c r="D532" s="119"/>
      <c r="E532" s="350"/>
      <c r="F532" s="114"/>
      <c r="G532" s="114"/>
      <c r="H532" s="114"/>
      <c r="I532" s="114"/>
      <c r="J532" s="113"/>
      <c r="K532" s="114"/>
      <c r="L532" s="114"/>
      <c r="M532" s="114"/>
      <c r="N532" s="114"/>
      <c r="O532" s="114"/>
      <c r="P532" s="114"/>
      <c r="Q532" s="114"/>
      <c r="R532" s="126"/>
      <c r="S532" s="114"/>
      <c r="T532" s="132"/>
      <c r="U532" s="132"/>
    </row>
    <row r="533" spans="1:21" s="73" customFormat="1" ht="51" x14ac:dyDescent="0.25">
      <c r="A533" s="347" t="s">
        <v>905</v>
      </c>
      <c r="B533" s="347" t="s">
        <v>900</v>
      </c>
      <c r="C533" s="351" t="s">
        <v>577</v>
      </c>
      <c r="D533" s="115" t="s">
        <v>907</v>
      </c>
      <c r="E533" s="347" t="s">
        <v>911</v>
      </c>
      <c r="F533" s="521"/>
      <c r="G533" s="521"/>
      <c r="H533" s="521"/>
      <c r="I533" s="116"/>
      <c r="J533" s="116"/>
      <c r="K533" s="117">
        <f>J535</f>
        <v>22</v>
      </c>
      <c r="L533" s="117">
        <f>COTAÇÕES!H29</f>
        <v>4500</v>
      </c>
      <c r="M533" s="117">
        <f>ROUND(L533*(1+$N$10),2)</f>
        <v>5698.35</v>
      </c>
      <c r="N533" s="117">
        <f>TRUNC($K533*M533,2)</f>
        <v>125363.7</v>
      </c>
      <c r="O533" s="117">
        <f>COTAÇÕES!H29</f>
        <v>4500</v>
      </c>
      <c r="P533" s="117">
        <f>ROUND(O533*(1+$Q$10),2)</f>
        <v>5422.5</v>
      </c>
      <c r="Q533" s="117">
        <f>TRUNC($K533*P533,2)</f>
        <v>119295</v>
      </c>
      <c r="R533" s="253"/>
      <c r="S533" s="117"/>
      <c r="T533" s="133"/>
      <c r="U533" s="133"/>
    </row>
    <row r="534" spans="1:21" s="73" customFormat="1" x14ac:dyDescent="0.25">
      <c r="A534" s="347"/>
      <c r="B534" s="347"/>
      <c r="C534" s="351"/>
      <c r="D534" s="118" t="s">
        <v>912</v>
      </c>
      <c r="E534" s="347"/>
      <c r="F534" s="117">
        <v>22</v>
      </c>
      <c r="G534" s="117"/>
      <c r="H534" s="117"/>
      <c r="I534" s="117"/>
      <c r="J534" s="114">
        <f t="shared" ref="J534" si="38">ROUND(PRODUCT(F534:I534),2)</f>
        <v>22</v>
      </c>
      <c r="K534" s="117"/>
      <c r="L534" s="117"/>
      <c r="M534" s="117"/>
      <c r="N534" s="117"/>
      <c r="O534" s="117"/>
      <c r="P534" s="117"/>
      <c r="Q534" s="117"/>
      <c r="R534" s="133"/>
      <c r="S534" s="117"/>
      <c r="T534" s="133"/>
      <c r="U534" s="133"/>
    </row>
    <row r="535" spans="1:21" s="64" customFormat="1" x14ac:dyDescent="0.25">
      <c r="A535" s="343"/>
      <c r="B535" s="343"/>
      <c r="C535" s="343"/>
      <c r="D535" s="119" t="str">
        <f>"Total item "&amp;A533</f>
        <v>Total item 8.16</v>
      </c>
      <c r="E535" s="350"/>
      <c r="F535" s="114"/>
      <c r="G535" s="114"/>
      <c r="H535" s="114"/>
      <c r="I535" s="114"/>
      <c r="J535" s="120">
        <f>SUM(J534:J534)</f>
        <v>22</v>
      </c>
      <c r="K535" s="114"/>
      <c r="L535" s="114"/>
      <c r="M535" s="114"/>
      <c r="N535" s="114"/>
      <c r="O535" s="114"/>
      <c r="P535" s="114"/>
      <c r="Q535" s="114"/>
      <c r="R535" s="126"/>
      <c r="S535" s="114"/>
      <c r="T535" s="126"/>
      <c r="U535" s="126"/>
    </row>
    <row r="536" spans="1:21" s="64" customFormat="1" x14ac:dyDescent="0.25">
      <c r="A536" s="343"/>
      <c r="B536" s="343"/>
      <c r="C536" s="343"/>
      <c r="D536" s="119"/>
      <c r="E536" s="350"/>
      <c r="F536" s="114"/>
      <c r="G536" s="114"/>
      <c r="H536" s="114"/>
      <c r="I536" s="114"/>
      <c r="J536" s="116"/>
      <c r="K536" s="114"/>
      <c r="L536" s="114"/>
      <c r="M536" s="114"/>
      <c r="N536" s="114"/>
      <c r="O536" s="114"/>
      <c r="P536" s="114"/>
      <c r="Q536" s="114"/>
      <c r="R536" s="126"/>
      <c r="S536" s="114"/>
      <c r="T536" s="126"/>
      <c r="U536" s="126"/>
    </row>
    <row r="537" spans="1:21" s="221" customFormat="1" ht="12.75" x14ac:dyDescent="0.25">
      <c r="A537" s="623" t="s">
        <v>20</v>
      </c>
      <c r="B537" s="348"/>
      <c r="C537" s="348"/>
      <c r="D537" s="137" t="s">
        <v>171</v>
      </c>
      <c r="E537" s="348"/>
      <c r="F537" s="120"/>
      <c r="G537" s="120"/>
      <c r="H537" s="120"/>
      <c r="I537" s="120"/>
      <c r="J537" s="120"/>
      <c r="K537" s="120"/>
      <c r="L537" s="120"/>
      <c r="M537" s="120"/>
      <c r="N537" s="120">
        <f>SUM(N538:N554)</f>
        <v>137367.04999999999</v>
      </c>
      <c r="O537" s="120"/>
      <c r="P537" s="120"/>
      <c r="Q537" s="120">
        <f>SUM(Q538:Q554)</f>
        <v>131554.09</v>
      </c>
      <c r="R537" s="219"/>
      <c r="S537" s="120">
        <f>Q537-N537</f>
        <v>-5812.9599999999919</v>
      </c>
      <c r="T537" s="220"/>
      <c r="U537" s="220"/>
    </row>
    <row r="538" spans="1:21" x14ac:dyDescent="0.25">
      <c r="A538" s="344"/>
      <c r="B538" s="345"/>
      <c r="C538" s="345"/>
      <c r="D538" s="123"/>
      <c r="E538" s="346"/>
      <c r="F538" s="124"/>
      <c r="G538" s="124"/>
      <c r="H538" s="124"/>
      <c r="I538" s="124"/>
      <c r="J538" s="125"/>
      <c r="K538" s="124"/>
      <c r="L538" s="124"/>
      <c r="M538" s="124"/>
      <c r="N538" s="124"/>
      <c r="O538" s="124"/>
      <c r="P538" s="124"/>
      <c r="Q538" s="124"/>
      <c r="S538" s="124"/>
      <c r="T538" s="135"/>
      <c r="U538" s="135"/>
    </row>
    <row r="539" spans="1:21" s="73" customFormat="1" ht="28.5" customHeight="1" x14ac:dyDescent="0.25">
      <c r="A539" s="347" t="s">
        <v>161</v>
      </c>
      <c r="B539" s="347" t="s">
        <v>136</v>
      </c>
      <c r="C539" s="351">
        <v>18</v>
      </c>
      <c r="D539" s="115" t="s">
        <v>852</v>
      </c>
      <c r="E539" s="347" t="s">
        <v>83</v>
      </c>
      <c r="F539" s="116"/>
      <c r="G539" s="116"/>
      <c r="H539" s="116"/>
      <c r="I539" s="116"/>
      <c r="J539" s="116"/>
      <c r="K539" s="117">
        <f>J541</f>
        <v>60</v>
      </c>
      <c r="L539" s="117">
        <f>COMPOSIÇÕES!H297</f>
        <v>442.95000000000005</v>
      </c>
      <c r="M539" s="117">
        <f>ROUND(L539*(1+$N$10),2)</f>
        <v>560.91</v>
      </c>
      <c r="N539" s="117">
        <f>TRUNC($K539*M539,2)</f>
        <v>33654.6</v>
      </c>
      <c r="O539" s="117">
        <f>COMPOSIÇÕES!J297</f>
        <v>444.37</v>
      </c>
      <c r="P539" s="117">
        <f>ROUND(O539*(1+$Q$10),2)</f>
        <v>535.47</v>
      </c>
      <c r="Q539" s="117">
        <f>TRUNC($K539*P539,2)</f>
        <v>32128.2</v>
      </c>
      <c r="R539" s="253"/>
      <c r="S539" s="117"/>
      <c r="T539" s="133"/>
      <c r="U539" s="133"/>
    </row>
    <row r="540" spans="1:21" s="73" customFormat="1" x14ac:dyDescent="0.25">
      <c r="A540" s="347"/>
      <c r="B540" s="347"/>
      <c r="C540" s="351"/>
      <c r="D540" s="118" t="s">
        <v>853</v>
      </c>
      <c r="E540" s="347"/>
      <c r="F540" s="117"/>
      <c r="G540" s="117">
        <v>60</v>
      </c>
      <c r="H540" s="117"/>
      <c r="I540" s="117"/>
      <c r="J540" s="117">
        <f>ROUND(PRODUCT(F540:I540),2)</f>
        <v>60</v>
      </c>
      <c r="K540" s="117"/>
      <c r="L540" s="117"/>
      <c r="M540" s="117"/>
      <c r="N540" s="117"/>
      <c r="O540" s="117"/>
      <c r="P540" s="117"/>
      <c r="Q540" s="117"/>
      <c r="R540" s="133"/>
      <c r="S540" s="117"/>
      <c r="T540" s="133"/>
      <c r="U540" s="133"/>
    </row>
    <row r="541" spans="1:21" s="64" customFormat="1" x14ac:dyDescent="0.25">
      <c r="A541" s="343"/>
      <c r="B541" s="343"/>
      <c r="C541" s="343"/>
      <c r="D541" s="119" t="str">
        <f>"Total item "&amp;A539</f>
        <v>Total item 9.1</v>
      </c>
      <c r="E541" s="350"/>
      <c r="F541" s="114"/>
      <c r="G541" s="114"/>
      <c r="H541" s="114"/>
      <c r="I541" s="114"/>
      <c r="J541" s="120">
        <f>SUM(J540:J540)</f>
        <v>60</v>
      </c>
      <c r="K541" s="114"/>
      <c r="L541" s="114"/>
      <c r="M541" s="114"/>
      <c r="N541" s="114"/>
      <c r="O541" s="114"/>
      <c r="P541" s="114"/>
      <c r="Q541" s="114"/>
      <c r="R541" s="126"/>
      <c r="S541" s="114"/>
      <c r="T541" s="126"/>
      <c r="U541" s="126"/>
    </row>
    <row r="542" spans="1:21" s="64" customFormat="1" x14ac:dyDescent="0.25">
      <c r="A542" s="349"/>
      <c r="B542" s="343"/>
      <c r="C542" s="343"/>
      <c r="D542" s="119"/>
      <c r="E542" s="350"/>
      <c r="F542" s="114"/>
      <c r="G542" s="114"/>
      <c r="H542" s="114"/>
      <c r="I542" s="114"/>
      <c r="J542" s="113"/>
      <c r="K542" s="114"/>
      <c r="L542" s="114"/>
      <c r="M542" s="114"/>
      <c r="N542" s="114"/>
      <c r="O542" s="114"/>
      <c r="P542" s="114"/>
      <c r="Q542" s="114"/>
      <c r="R542" s="126"/>
      <c r="S542" s="114"/>
      <c r="T542" s="132"/>
      <c r="U542" s="132"/>
    </row>
    <row r="543" spans="1:21" s="73" customFormat="1" ht="81" customHeight="1" x14ac:dyDescent="0.25">
      <c r="A543" s="347" t="s">
        <v>153</v>
      </c>
      <c r="B543" s="347" t="s">
        <v>136</v>
      </c>
      <c r="C543" s="351">
        <v>19</v>
      </c>
      <c r="D543" s="115" t="s">
        <v>854</v>
      </c>
      <c r="E543" s="347" t="s">
        <v>83</v>
      </c>
      <c r="F543" s="116"/>
      <c r="G543" s="116"/>
      <c r="H543" s="116"/>
      <c r="I543" s="116"/>
      <c r="J543" s="116"/>
      <c r="K543" s="117">
        <f>J545</f>
        <v>72.8</v>
      </c>
      <c r="L543" s="117">
        <f>COMPOSIÇÕES!H312</f>
        <v>645.99</v>
      </c>
      <c r="M543" s="117">
        <f>ROUND(L543*(1+$N$10),2)</f>
        <v>818.02</v>
      </c>
      <c r="N543" s="117">
        <f>TRUNC($K543*M543,2)</f>
        <v>59551.85</v>
      </c>
      <c r="O543" s="117">
        <f>COMPOSIÇÕES!J312</f>
        <v>650.96</v>
      </c>
      <c r="P543" s="117">
        <f>ROUND(O543*(1+$Q$10),2)</f>
        <v>784.41</v>
      </c>
      <c r="Q543" s="117">
        <f>TRUNC($K543*P543,2)</f>
        <v>57105.04</v>
      </c>
      <c r="R543" s="253"/>
      <c r="S543" s="117"/>
      <c r="T543" s="133"/>
      <c r="U543" s="133"/>
    </row>
    <row r="544" spans="1:21" s="73" customFormat="1" x14ac:dyDescent="0.25">
      <c r="A544" s="347"/>
      <c r="B544" s="347"/>
      <c r="C544" s="351"/>
      <c r="D544" s="118" t="s">
        <v>859</v>
      </c>
      <c r="E544" s="347"/>
      <c r="F544" s="117"/>
      <c r="G544" s="117">
        <f>60+12.8</f>
        <v>72.8</v>
      </c>
      <c r="H544" s="117"/>
      <c r="I544" s="117"/>
      <c r="J544" s="117">
        <f>ROUND(PRODUCT(F544:I544),2)</f>
        <v>72.8</v>
      </c>
      <c r="K544" s="117"/>
      <c r="L544" s="117"/>
      <c r="M544" s="117"/>
      <c r="N544" s="117"/>
      <c r="O544" s="117"/>
      <c r="P544" s="117"/>
      <c r="Q544" s="117"/>
      <c r="R544" s="133"/>
      <c r="S544" s="117"/>
      <c r="T544" s="133"/>
      <c r="U544" s="133"/>
    </row>
    <row r="545" spans="1:21" s="64" customFormat="1" x14ac:dyDescent="0.25">
      <c r="A545" s="343"/>
      <c r="B545" s="343"/>
      <c r="C545" s="343"/>
      <c r="D545" s="119" t="str">
        <f>"Total item "&amp;A543</f>
        <v>Total item 9.2</v>
      </c>
      <c r="E545" s="350"/>
      <c r="F545" s="114"/>
      <c r="G545" s="114"/>
      <c r="H545" s="114"/>
      <c r="I545" s="114"/>
      <c r="J545" s="120">
        <f>SUM(J544:J544)</f>
        <v>72.8</v>
      </c>
      <c r="K545" s="114"/>
      <c r="L545" s="114"/>
      <c r="M545" s="114"/>
      <c r="N545" s="114"/>
      <c r="O545" s="114"/>
      <c r="P545" s="114"/>
      <c r="Q545" s="114"/>
      <c r="R545" s="126"/>
      <c r="S545" s="114"/>
      <c r="T545" s="126"/>
      <c r="U545" s="126"/>
    </row>
    <row r="546" spans="1:21" s="64" customFormat="1" x14ac:dyDescent="0.25">
      <c r="A546" s="349"/>
      <c r="B546" s="343"/>
      <c r="C546" s="343"/>
      <c r="D546" s="119"/>
      <c r="E546" s="350"/>
      <c r="F546" s="114"/>
      <c r="G546" s="114"/>
      <c r="H546" s="114"/>
      <c r="I546" s="114"/>
      <c r="J546" s="113"/>
      <c r="K546" s="114"/>
      <c r="L546" s="114"/>
      <c r="M546" s="114"/>
      <c r="N546" s="114"/>
      <c r="O546" s="114"/>
      <c r="P546" s="114"/>
      <c r="Q546" s="114"/>
      <c r="R546" s="126"/>
      <c r="S546" s="114"/>
      <c r="T546" s="132"/>
      <c r="U546" s="132"/>
    </row>
    <row r="547" spans="1:21" s="73" customFormat="1" ht="40.5" customHeight="1" x14ac:dyDescent="0.25">
      <c r="A547" s="347" t="s">
        <v>154</v>
      </c>
      <c r="B547" s="347" t="s">
        <v>28</v>
      </c>
      <c r="C547" s="351" t="s">
        <v>860</v>
      </c>
      <c r="D547" s="115" t="s">
        <v>861</v>
      </c>
      <c r="E547" s="347" t="s">
        <v>82</v>
      </c>
      <c r="F547" s="116"/>
      <c r="G547" s="116"/>
      <c r="H547" s="116"/>
      <c r="I547" s="116"/>
      <c r="J547" s="116"/>
      <c r="K547" s="117">
        <f>J549</f>
        <v>15</v>
      </c>
      <c r="L547" s="117" t="s">
        <v>862</v>
      </c>
      <c r="M547" s="117">
        <f>ROUND(L547*(1+$N$10),2)</f>
        <v>1621.08</v>
      </c>
      <c r="N547" s="117">
        <f>TRUNC($K547*M547,2)</f>
        <v>24316.2</v>
      </c>
      <c r="O547" s="117" t="s">
        <v>863</v>
      </c>
      <c r="P547" s="117">
        <f>ROUND(O547*(1+$Q$10),2)</f>
        <v>1547.42</v>
      </c>
      <c r="Q547" s="117">
        <f>TRUNC($K547*P547,2)</f>
        <v>23211.3</v>
      </c>
      <c r="R547" s="253"/>
      <c r="S547" s="117"/>
      <c r="T547" s="133"/>
      <c r="U547" s="133"/>
    </row>
    <row r="548" spans="1:21" s="73" customFormat="1" x14ac:dyDescent="0.25">
      <c r="A548" s="347"/>
      <c r="B548" s="347"/>
      <c r="C548" s="351"/>
      <c r="D548" s="118" t="s">
        <v>864</v>
      </c>
      <c r="E548" s="347"/>
      <c r="F548" s="117">
        <v>15</v>
      </c>
      <c r="G548" s="117"/>
      <c r="H548" s="117"/>
      <c r="I548" s="117"/>
      <c r="J548" s="117">
        <f>ROUND(PRODUCT(F548:I548),2)</f>
        <v>15</v>
      </c>
      <c r="K548" s="117"/>
      <c r="L548" s="117"/>
      <c r="M548" s="117"/>
      <c r="N548" s="117"/>
      <c r="O548" s="117"/>
      <c r="P548" s="117"/>
      <c r="Q548" s="117"/>
      <c r="R548" s="133"/>
      <c r="S548" s="117"/>
      <c r="T548" s="133"/>
      <c r="U548" s="133"/>
    </row>
    <row r="549" spans="1:21" s="64" customFormat="1" x14ac:dyDescent="0.25">
      <c r="A549" s="343"/>
      <c r="B549" s="343"/>
      <c r="C549" s="343"/>
      <c r="D549" s="119" t="str">
        <f>"Total item "&amp;A547</f>
        <v>Total item 9.3</v>
      </c>
      <c r="E549" s="350"/>
      <c r="F549" s="114"/>
      <c r="G549" s="114"/>
      <c r="H549" s="114"/>
      <c r="I549" s="114"/>
      <c r="J549" s="120">
        <f>SUM(J548:J548)</f>
        <v>15</v>
      </c>
      <c r="K549" s="114"/>
      <c r="L549" s="114"/>
      <c r="M549" s="114"/>
      <c r="N549" s="114"/>
      <c r="O549" s="114"/>
      <c r="P549" s="114"/>
      <c r="Q549" s="114"/>
      <c r="R549" s="126"/>
      <c r="S549" s="114"/>
      <c r="T549" s="126"/>
      <c r="U549" s="126"/>
    </row>
    <row r="550" spans="1:21" s="64" customFormat="1" x14ac:dyDescent="0.25">
      <c r="A550" s="349"/>
      <c r="B550" s="343"/>
      <c r="C550" s="343"/>
      <c r="D550" s="119"/>
      <c r="E550" s="350"/>
      <c r="F550" s="114"/>
      <c r="G550" s="114"/>
      <c r="H550" s="114"/>
      <c r="I550" s="114"/>
      <c r="J550" s="113"/>
      <c r="K550" s="114"/>
      <c r="L550" s="114"/>
      <c r="M550" s="114"/>
      <c r="N550" s="114"/>
      <c r="O550" s="114"/>
      <c r="P550" s="114"/>
      <c r="Q550" s="114"/>
      <c r="R550" s="126"/>
      <c r="S550" s="114"/>
      <c r="T550" s="132"/>
      <c r="U550" s="132"/>
    </row>
    <row r="551" spans="1:21" s="73" customFormat="1" ht="42.75" customHeight="1" x14ac:dyDescent="0.25">
      <c r="A551" s="347" t="s">
        <v>155</v>
      </c>
      <c r="B551" s="347" t="s">
        <v>28</v>
      </c>
      <c r="C551" s="351" t="s">
        <v>865</v>
      </c>
      <c r="D551" s="115" t="s">
        <v>866</v>
      </c>
      <c r="E551" s="347" t="s">
        <v>84</v>
      </c>
      <c r="F551" s="116"/>
      <c r="G551" s="116"/>
      <c r="H551" s="116"/>
      <c r="I551" s="116"/>
      <c r="J551" s="116"/>
      <c r="K551" s="117">
        <f>J553</f>
        <v>57.5</v>
      </c>
      <c r="L551" s="117" t="s">
        <v>867</v>
      </c>
      <c r="M551" s="117">
        <f>ROUND(L551*(1+$N$10),2)</f>
        <v>345.12</v>
      </c>
      <c r="N551" s="117">
        <f>TRUNC($K551*M551,2)</f>
        <v>19844.400000000001</v>
      </c>
      <c r="O551" s="117" t="s">
        <v>868</v>
      </c>
      <c r="P551" s="117">
        <f>ROUND(O551*(1+$Q$10),2)</f>
        <v>332.34</v>
      </c>
      <c r="Q551" s="117">
        <f>TRUNC($K551*P551,2)</f>
        <v>19109.55</v>
      </c>
      <c r="R551" s="253"/>
      <c r="S551" s="117"/>
      <c r="T551" s="133"/>
      <c r="U551" s="133"/>
    </row>
    <row r="552" spans="1:21" s="73" customFormat="1" x14ac:dyDescent="0.25">
      <c r="A552" s="347"/>
      <c r="B552" s="347"/>
      <c r="C552" s="351"/>
      <c r="D552" s="118" t="s">
        <v>869</v>
      </c>
      <c r="E552" s="347"/>
      <c r="F552" s="117"/>
      <c r="G552" s="117">
        <v>11.5</v>
      </c>
      <c r="H552" s="117">
        <v>5</v>
      </c>
      <c r="I552" s="117"/>
      <c r="J552" s="117">
        <f t="shared" ref="J552" si="39">ROUND(PRODUCT(F552:I552),2)</f>
        <v>57.5</v>
      </c>
      <c r="K552" s="117"/>
      <c r="L552" s="622"/>
      <c r="M552" s="117"/>
      <c r="N552" s="117"/>
      <c r="O552" s="622"/>
      <c r="P552" s="117"/>
      <c r="Q552" s="117"/>
      <c r="R552" s="254"/>
      <c r="S552" s="117"/>
      <c r="T552" s="133"/>
      <c r="U552" s="133"/>
    </row>
    <row r="553" spans="1:21" s="64" customFormat="1" x14ac:dyDescent="0.25">
      <c r="A553" s="343"/>
      <c r="B553" s="343"/>
      <c r="C553" s="343"/>
      <c r="D553" s="119" t="str">
        <f>"Total item "&amp;A551</f>
        <v>Total item 9.4</v>
      </c>
      <c r="E553" s="350"/>
      <c r="F553" s="114"/>
      <c r="G553" s="114"/>
      <c r="H553" s="114"/>
      <c r="I553" s="114"/>
      <c r="J553" s="120">
        <f>SUM(J552:J552)</f>
        <v>57.5</v>
      </c>
      <c r="K553" s="114"/>
      <c r="L553" s="114"/>
      <c r="M553" s="114"/>
      <c r="N553" s="114"/>
      <c r="O553" s="114"/>
      <c r="P553" s="114"/>
      <c r="Q553" s="114"/>
      <c r="R553" s="126"/>
      <c r="S553" s="114"/>
      <c r="T553" s="126"/>
      <c r="U553" s="126"/>
    </row>
    <row r="554" spans="1:21" x14ac:dyDescent="0.25">
      <c r="A554" s="344"/>
      <c r="B554" s="345"/>
      <c r="C554" s="345"/>
      <c r="D554" s="123"/>
      <c r="E554" s="346"/>
      <c r="F554" s="124"/>
      <c r="G554" s="124"/>
      <c r="H554" s="124"/>
      <c r="I554" s="124"/>
      <c r="J554" s="125"/>
      <c r="K554" s="124"/>
      <c r="L554" s="124"/>
      <c r="M554" s="124"/>
      <c r="N554" s="124"/>
      <c r="O554" s="124"/>
      <c r="P554" s="124"/>
      <c r="Q554" s="124"/>
      <c r="S554" s="124"/>
      <c r="T554" s="135"/>
      <c r="U554" s="135"/>
    </row>
    <row r="555" spans="1:21" s="77" customFormat="1" ht="15.6" customHeight="1" x14ac:dyDescent="0.25">
      <c r="A555" s="866" t="s">
        <v>124</v>
      </c>
      <c r="B555" s="867"/>
      <c r="C555" s="867"/>
      <c r="D555" s="867"/>
      <c r="E555" s="867"/>
      <c r="F555" s="867"/>
      <c r="G555" s="867"/>
      <c r="H555" s="867"/>
      <c r="I555" s="867"/>
      <c r="J555" s="867"/>
      <c r="K555" s="867"/>
      <c r="L555" s="624"/>
      <c r="M555" s="625"/>
      <c r="N555" s="626">
        <f>SUM(N13:N554)/2</f>
        <v>1149013.8699999999</v>
      </c>
      <c r="O555" s="627"/>
      <c r="P555" s="628"/>
      <c r="Q555" s="629">
        <f>SUM(Q13:Q554)/2</f>
        <v>1123897.2400000002</v>
      </c>
      <c r="R555" s="544"/>
      <c r="S555" s="136"/>
      <c r="T555" s="544"/>
      <c r="U555" s="544"/>
    </row>
    <row r="556" spans="1:21" x14ac:dyDescent="0.25">
      <c r="A556" s="134"/>
      <c r="B556" s="134"/>
      <c r="C556" s="134"/>
      <c r="D556" s="134"/>
      <c r="E556" s="134"/>
      <c r="F556" s="134"/>
      <c r="G556" s="134"/>
      <c r="H556" s="134"/>
      <c r="I556" s="134"/>
      <c r="J556" s="134"/>
      <c r="K556" s="134"/>
      <c r="L556" s="362"/>
      <c r="M556" s="134"/>
      <c r="N556" s="363">
        <f>SUMIF(K15:K554,"&gt;0",N15:N554)</f>
        <v>1149013.8700000001</v>
      </c>
      <c r="O556" s="364"/>
      <c r="P556" s="359"/>
      <c r="Q556" s="363">
        <f>SUMIF(K15:K554,"&gt;0",Q15:Q554)</f>
        <v>1123897.24</v>
      </c>
    </row>
    <row r="557" spans="1:21" x14ac:dyDescent="0.25">
      <c r="A557" s="134"/>
      <c r="B557" s="134"/>
      <c r="C557" s="134"/>
      <c r="D557" s="134"/>
      <c r="E557" s="134"/>
      <c r="F557" s="134"/>
      <c r="G557" s="134"/>
      <c r="H557" s="134"/>
      <c r="I557" s="134"/>
      <c r="J557" s="134"/>
      <c r="K557" s="134"/>
      <c r="L557" s="362"/>
      <c r="M557" s="134"/>
      <c r="N557" s="365"/>
      <c r="O557" s="362"/>
      <c r="P557" s="134"/>
      <c r="Q557" s="365"/>
    </row>
    <row r="558" spans="1:21" x14ac:dyDescent="0.25">
      <c r="A558" s="134"/>
      <c r="B558" s="134"/>
      <c r="C558" s="134"/>
      <c r="D558" s="134"/>
      <c r="E558" s="134"/>
      <c r="F558" s="134"/>
      <c r="G558" s="134"/>
      <c r="H558" s="134"/>
      <c r="I558" s="134"/>
      <c r="J558" s="134"/>
      <c r="K558" s="134"/>
      <c r="L558" s="362"/>
      <c r="M558" s="134"/>
      <c r="N558" s="366" t="e">
        <f>SUM(N14,N21,N69,N110,#REF!,N191,N286,N355,#REF!,N393,#REF!,N458,N537)</f>
        <v>#REF!</v>
      </c>
      <c r="O558" s="362"/>
      <c r="P558" s="134"/>
      <c r="Q558" s="366" t="e">
        <f>SUM(Q14,Q21,Q69,Q110,#REF!,Q191,Q286,Q355,#REF!,Q393,#REF!,Q458,Q537)</f>
        <v>#REF!</v>
      </c>
      <c r="S558" s="366" t="e">
        <f>SUM(S14,S21,S69,S110,#REF!,S191,S286,S355,#REF!,S393,#REF!,S458,S537)</f>
        <v>#REF!</v>
      </c>
    </row>
    <row r="559" spans="1:21" x14ac:dyDescent="0.25">
      <c r="A559" s="134"/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362"/>
      <c r="M559" s="134"/>
      <c r="N559" s="367"/>
      <c r="O559" s="362"/>
      <c r="P559" s="134"/>
      <c r="Q559" s="367"/>
    </row>
    <row r="560" spans="1:21" x14ac:dyDescent="0.25">
      <c r="A560" s="134"/>
      <c r="B560" s="134"/>
      <c r="C560" s="134"/>
      <c r="D560" s="134"/>
      <c r="E560" s="134"/>
      <c r="F560" s="134"/>
      <c r="G560" s="134"/>
      <c r="H560" s="134"/>
      <c r="I560" s="134"/>
      <c r="J560" s="134"/>
      <c r="K560" s="134"/>
      <c r="L560" s="362"/>
      <c r="M560" s="134"/>
      <c r="N560" s="366">
        <f>SUM(N14:N555)/3</f>
        <v>1149013.8699999999</v>
      </c>
      <c r="O560" s="362"/>
      <c r="P560" s="134"/>
      <c r="Q560" s="366">
        <f>SUM(Q14:Q555)/3</f>
        <v>1123897.2400000002</v>
      </c>
    </row>
    <row r="561" spans="1:17" x14ac:dyDescent="0.25">
      <c r="A561" s="134"/>
      <c r="B561" s="134"/>
      <c r="C561" s="134"/>
      <c r="D561" s="134"/>
      <c r="E561" s="134"/>
      <c r="F561" s="134"/>
      <c r="G561" s="134"/>
      <c r="H561" s="134"/>
      <c r="I561" s="134"/>
      <c r="J561" s="134"/>
      <c r="K561" s="134"/>
      <c r="L561" s="362"/>
      <c r="M561" s="134"/>
      <c r="N561" s="367"/>
      <c r="O561" s="362"/>
      <c r="P561" s="134"/>
      <c r="Q561" s="367"/>
    </row>
    <row r="562" spans="1:17" x14ac:dyDescent="0.25">
      <c r="A562" s="134"/>
      <c r="B562" s="134"/>
      <c r="C562" s="134"/>
      <c r="D562" s="134"/>
      <c r="E562" s="134"/>
      <c r="F562" s="134"/>
      <c r="G562" s="134"/>
      <c r="H562" s="134"/>
      <c r="I562" s="134"/>
      <c r="J562" s="134"/>
      <c r="K562" s="134"/>
      <c r="L562" s="362"/>
      <c r="M562" s="362" t="s">
        <v>276</v>
      </c>
      <c r="N562" s="366" t="e">
        <f>N558-Q558</f>
        <v>#REF!</v>
      </c>
      <c r="O562" s="362"/>
      <c r="P562" s="134"/>
      <c r="Q562" s="366"/>
    </row>
    <row r="563" spans="1:17" x14ac:dyDescent="0.25">
      <c r="A563" s="134"/>
      <c r="B563" s="134"/>
      <c r="C563" s="134"/>
      <c r="D563" s="134"/>
      <c r="E563" s="134"/>
      <c r="F563" s="134"/>
      <c r="G563" s="134"/>
      <c r="H563" s="134"/>
      <c r="I563" s="134"/>
      <c r="J563" s="134"/>
      <c r="K563" s="134"/>
      <c r="L563" s="362"/>
      <c r="M563" s="134"/>
      <c r="N563" s="367"/>
      <c r="O563" s="362"/>
      <c r="P563" s="134"/>
      <c r="Q563" s="366"/>
    </row>
    <row r="564" spans="1:17" x14ac:dyDescent="0.25">
      <c r="A564" s="134"/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362"/>
      <c r="M564" s="134"/>
      <c r="N564" s="367"/>
      <c r="O564" s="362"/>
      <c r="P564" s="134"/>
      <c r="Q564" s="366"/>
    </row>
    <row r="565" spans="1:17" x14ac:dyDescent="0.25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  <c r="K565" s="134"/>
      <c r="L565" s="362"/>
      <c r="M565" s="134"/>
      <c r="N565" s="367"/>
      <c r="O565" s="362"/>
      <c r="P565" s="134"/>
      <c r="Q565" s="367"/>
    </row>
    <row r="566" spans="1:17" x14ac:dyDescent="0.25">
      <c r="Q566" s="368"/>
    </row>
    <row r="567" spans="1:17" x14ac:dyDescent="0.25">
      <c r="Q567" s="368"/>
    </row>
  </sheetData>
  <autoFilter ref="B12:B556" xr:uid="{00000000-0001-0000-0100-000000000000}"/>
  <mergeCells count="9">
    <mergeCell ref="A555:K555"/>
    <mergeCell ref="L11:N11"/>
    <mergeCell ref="O11:Q11"/>
    <mergeCell ref="A1:Q1"/>
    <mergeCell ref="A2:J2"/>
    <mergeCell ref="A3:J3"/>
    <mergeCell ref="A4:J4"/>
    <mergeCell ref="L10:M10"/>
    <mergeCell ref="O10:P10"/>
  </mergeCells>
  <phoneticPr fontId="8" type="noConversion"/>
  <printOptions horizontalCentered="1"/>
  <pageMargins left="0.59055118110236227" right="0.59055118110236227" top="1.3779527559055118" bottom="0.59055118110236227" header="0.39370078740157483" footer="0.39370078740157483"/>
  <pageSetup paperSize="9" scale="41" fitToHeight="0" orientation="portrait" r:id="rId1"/>
  <headerFooter>
    <oddHeader>&amp;L&amp;G&amp;R&amp;G</oddHeader>
    <oddFooter>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BC467-FE1A-49EB-B4A8-16E1286136C7}">
  <sheetPr>
    <tabColor rgb="FF92D050"/>
    <pageSetUpPr fitToPage="1"/>
  </sheetPr>
  <dimension ref="A1:N554"/>
  <sheetViews>
    <sheetView view="pageBreakPreview" topLeftCell="A12" zoomScaleSheetLayoutView="100" workbookViewId="0">
      <pane ySplit="960" topLeftCell="A543" activePane="bottomLeft"/>
      <selection activeCell="B12" sqref="B1:B1048576"/>
      <selection pane="bottomLeft" activeCell="B193" sqref="B193"/>
    </sheetView>
  </sheetViews>
  <sheetFormatPr defaultColWidth="9.140625" defaultRowHeight="12.75" x14ac:dyDescent="0.25"/>
  <cols>
    <col min="1" max="1" width="7.42578125" style="843" customWidth="1"/>
    <col min="2" max="2" width="50.7109375" style="1274" customWidth="1"/>
    <col min="3" max="3" width="4.5703125" style="843" bestFit="1" customWidth="1"/>
    <col min="4" max="8" width="10.7109375" style="843" customWidth="1"/>
    <col min="9" max="9" width="5.42578125" style="843" bestFit="1" customWidth="1"/>
    <col min="10" max="10" width="16.42578125" style="1254" bestFit="1" customWidth="1"/>
    <col min="11" max="11" width="12.85546875" style="843" customWidth="1"/>
    <col min="12" max="12" width="11.42578125" style="843" customWidth="1"/>
    <col min="13" max="16" width="11.28515625" style="843" customWidth="1"/>
    <col min="17" max="16384" width="9.140625" style="843"/>
  </cols>
  <sheetData>
    <row r="1" spans="1:12" s="807" customFormat="1" ht="18" customHeight="1" x14ac:dyDescent="0.25">
      <c r="A1" s="1171" t="s">
        <v>258</v>
      </c>
      <c r="B1" s="1172"/>
      <c r="C1" s="1172"/>
      <c r="D1" s="1172"/>
      <c r="E1" s="1172"/>
      <c r="F1" s="1172"/>
      <c r="G1" s="1172"/>
      <c r="H1" s="1173"/>
      <c r="J1" s="1174"/>
    </row>
    <row r="2" spans="1:12" s="807" customFormat="1" ht="19.5" customHeight="1" thickBot="1" x14ac:dyDescent="0.3">
      <c r="A2" s="1175" t="s">
        <v>0</v>
      </c>
      <c r="B2" s="1176"/>
      <c r="C2" s="1176"/>
      <c r="D2" s="1176"/>
      <c r="E2" s="1176"/>
      <c r="F2" s="1176"/>
      <c r="G2" s="1176"/>
      <c r="H2" s="1177"/>
      <c r="J2" s="1174"/>
    </row>
    <row r="3" spans="1:12" s="807" customFormat="1" x14ac:dyDescent="0.25">
      <c r="A3" s="808"/>
      <c r="B3" s="816"/>
      <c r="C3" s="808"/>
      <c r="D3" s="808"/>
      <c r="E3" s="808"/>
      <c r="F3" s="808"/>
      <c r="G3" s="808"/>
      <c r="H3" s="808"/>
      <c r="J3" s="1174"/>
    </row>
    <row r="4" spans="1:12" s="807" customFormat="1" ht="13.9" customHeight="1" x14ac:dyDescent="0.25">
      <c r="A4" s="1178" t="s">
        <v>585</v>
      </c>
      <c r="B4" s="810"/>
      <c r="C4" s="1178"/>
      <c r="D4" s="1178"/>
      <c r="E4" s="1178"/>
      <c r="F4" s="1178"/>
      <c r="G4" s="1178"/>
      <c r="H4" s="1178"/>
      <c r="J4" s="1174"/>
    </row>
    <row r="5" spans="1:12" s="807" customFormat="1" x14ac:dyDescent="0.25">
      <c r="A5" s="1179" t="s">
        <v>586</v>
      </c>
      <c r="B5" s="816"/>
      <c r="C5" s="808"/>
      <c r="D5" s="808"/>
      <c r="E5" s="808"/>
      <c r="F5" s="808"/>
      <c r="G5" s="808"/>
      <c r="H5" s="808"/>
      <c r="J5" s="1174"/>
    </row>
    <row r="6" spans="1:12" s="807" customFormat="1" x14ac:dyDescent="0.25">
      <c r="A6" s="1179" t="s">
        <v>442</v>
      </c>
      <c r="B6" s="816"/>
      <c r="C6" s="808"/>
      <c r="D6" s="808"/>
      <c r="E6" s="808"/>
      <c r="F6" s="808"/>
      <c r="G6" s="808"/>
      <c r="H6" s="808"/>
      <c r="J6" s="1174"/>
    </row>
    <row r="7" spans="1:12" s="807" customFormat="1" x14ac:dyDescent="0.25">
      <c r="A7" s="1179" t="s">
        <v>587</v>
      </c>
      <c r="B7" s="816"/>
      <c r="C7" s="808"/>
      <c r="D7" s="808"/>
      <c r="E7" s="808"/>
      <c r="F7" s="808"/>
      <c r="G7" s="808"/>
      <c r="H7" s="808"/>
      <c r="J7" s="1174"/>
    </row>
    <row r="8" spans="1:12" s="807" customFormat="1" x14ac:dyDescent="0.25">
      <c r="A8" s="808"/>
      <c r="B8" s="816"/>
      <c r="C8" s="808"/>
      <c r="D8" s="808"/>
      <c r="E8" s="808"/>
      <c r="F8" s="808"/>
      <c r="G8" s="808"/>
      <c r="H8" s="808"/>
      <c r="J8" s="1174"/>
    </row>
    <row r="9" spans="1:12" s="1181" customFormat="1" x14ac:dyDescent="0.25">
      <c r="A9" s="819" t="s">
        <v>1</v>
      </c>
      <c r="B9" s="1256" t="s">
        <v>2</v>
      </c>
      <c r="C9" s="819" t="s">
        <v>3</v>
      </c>
      <c r="D9" s="1180" t="s">
        <v>264</v>
      </c>
      <c r="E9" s="1180" t="s">
        <v>265</v>
      </c>
      <c r="F9" s="1180" t="s">
        <v>266</v>
      </c>
      <c r="G9" s="1180" t="s">
        <v>267</v>
      </c>
      <c r="H9" s="1180" t="s">
        <v>4</v>
      </c>
      <c r="J9" s="1181" t="s">
        <v>126</v>
      </c>
      <c r="K9" s="1182" t="e">
        <f>#REF!</f>
        <v>#REF!</v>
      </c>
      <c r="L9" s="1183"/>
    </row>
    <row r="10" spans="1:12" s="807" customFormat="1" x14ac:dyDescent="0.25">
      <c r="A10" s="1184"/>
      <c r="B10" s="1257"/>
      <c r="C10" s="1185"/>
      <c r="D10" s="1186"/>
      <c r="E10" s="1186"/>
      <c r="F10" s="1186"/>
      <c r="G10" s="1186"/>
      <c r="H10" s="1187"/>
      <c r="J10" s="1188"/>
    </row>
    <row r="11" spans="1:12" s="851" customFormat="1" x14ac:dyDescent="0.25">
      <c r="A11" s="1189" t="s">
        <v>48</v>
      </c>
      <c r="B11" s="1258" t="s">
        <v>166</v>
      </c>
      <c r="C11" s="1190"/>
      <c r="D11" s="1191"/>
      <c r="E11" s="1191"/>
      <c r="F11" s="1191"/>
      <c r="G11" s="1191"/>
      <c r="H11" s="1192"/>
      <c r="J11" s="1193" t="e">
        <f>#REF!-#REF!</f>
        <v>#REF!</v>
      </c>
      <c r="K11" s="1194" t="e">
        <f>#REF!/#REF!</f>
        <v>#REF!</v>
      </c>
      <c r="L11" s="1195"/>
    </row>
    <row r="12" spans="1:12" s="807" customFormat="1" x14ac:dyDescent="0.25">
      <c r="A12" s="1196"/>
      <c r="B12" s="1259"/>
      <c r="C12" s="1197"/>
      <c r="D12" s="1188"/>
      <c r="E12" s="1188"/>
      <c r="F12" s="1188"/>
      <c r="G12" s="1188"/>
      <c r="H12" s="1198"/>
      <c r="J12" s="1188"/>
      <c r="K12" s="1199"/>
      <c r="L12" s="1199"/>
    </row>
    <row r="13" spans="1:12" s="826" customFormat="1" x14ac:dyDescent="0.25">
      <c r="A13" s="1200" t="s">
        <v>173</v>
      </c>
      <c r="B13" s="1260" t="s">
        <v>281</v>
      </c>
      <c r="C13" s="1201" t="s">
        <v>82</v>
      </c>
      <c r="D13" s="1202"/>
      <c r="E13" s="1202"/>
      <c r="F13" s="1203"/>
      <c r="G13" s="1203"/>
      <c r="H13" s="1204"/>
      <c r="I13" s="1205"/>
      <c r="J13" s="1206" t="e">
        <f>#REF!/#REF!</f>
        <v>#REF!</v>
      </c>
      <c r="K13" s="1207" t="e">
        <f>#REF!/#REF!</f>
        <v>#REF!</v>
      </c>
    </row>
    <row r="14" spans="1:12" s="826" customFormat="1" ht="51" x14ac:dyDescent="0.25">
      <c r="A14" s="1200"/>
      <c r="B14" s="1261" t="s">
        <v>894</v>
      </c>
      <c r="C14" s="1208"/>
      <c r="D14" s="1188">
        <v>1</v>
      </c>
      <c r="E14" s="1209"/>
      <c r="F14" s="1209"/>
      <c r="G14" s="1209"/>
      <c r="H14" s="1210">
        <f>ROUND(PRODUCT(D14:G14),2)</f>
        <v>1</v>
      </c>
      <c r="I14" s="1211"/>
      <c r="J14" s="1212"/>
      <c r="K14" s="807"/>
    </row>
    <row r="15" spans="1:12" s="807" customFormat="1" x14ac:dyDescent="0.25">
      <c r="A15" s="1213"/>
      <c r="B15" s="1262" t="str">
        <f>"Total item "&amp;A13</f>
        <v>Total item I.1</v>
      </c>
      <c r="C15" s="1197"/>
      <c r="D15" s="1188"/>
      <c r="E15" s="1188"/>
      <c r="F15" s="1188"/>
      <c r="G15" s="1188"/>
      <c r="H15" s="1214">
        <f>SUM(H14:H14)</f>
        <v>1</v>
      </c>
      <c r="I15" s="1205"/>
      <c r="J15" s="1188"/>
    </row>
    <row r="16" spans="1:12" s="807" customFormat="1" x14ac:dyDescent="0.25">
      <c r="A16" s="1196"/>
      <c r="B16" s="1259"/>
      <c r="C16" s="1197"/>
      <c r="D16" s="1188"/>
      <c r="E16" s="1188"/>
      <c r="F16" s="1188"/>
      <c r="G16" s="1188"/>
      <c r="H16" s="1198"/>
      <c r="I16" s="1205"/>
      <c r="J16" s="1188"/>
      <c r="K16" s="1199"/>
      <c r="L16" s="1199"/>
    </row>
    <row r="17" spans="1:12" s="851" customFormat="1" x14ac:dyDescent="0.25">
      <c r="A17" s="1189" t="s">
        <v>558</v>
      </c>
      <c r="B17" s="1258" t="s">
        <v>895</v>
      </c>
      <c r="C17" s="1190"/>
      <c r="D17" s="1191"/>
      <c r="E17" s="1191"/>
      <c r="F17" s="1191"/>
      <c r="G17" s="1191"/>
      <c r="H17" s="1192"/>
      <c r="I17" s="1215"/>
      <c r="J17" s="1191"/>
      <c r="K17" s="1195"/>
      <c r="L17" s="1195"/>
    </row>
    <row r="18" spans="1:12" s="830" customFormat="1" x14ac:dyDescent="0.25">
      <c r="A18" s="1216" t="s">
        <v>5</v>
      </c>
      <c r="B18" s="1263" t="s">
        <v>128</v>
      </c>
      <c r="C18" s="1217"/>
      <c r="D18" s="1193"/>
      <c r="E18" s="1193"/>
      <c r="F18" s="1193"/>
      <c r="G18" s="1193"/>
      <c r="H18" s="1214"/>
      <c r="I18" s="1205"/>
      <c r="J18" s="1193" t="e">
        <f>#REF!-#REF!</f>
        <v>#REF!</v>
      </c>
      <c r="K18" s="1218"/>
      <c r="L18" s="1218"/>
    </row>
    <row r="19" spans="1:12" s="807" customFormat="1" x14ac:dyDescent="0.25">
      <c r="A19" s="1196"/>
      <c r="B19" s="1259"/>
      <c r="C19" s="1197"/>
      <c r="D19" s="1188"/>
      <c r="E19" s="1188"/>
      <c r="F19" s="1188"/>
      <c r="G19" s="1188"/>
      <c r="H19" s="1198"/>
      <c r="I19" s="1205"/>
      <c r="J19" s="1188"/>
      <c r="K19" s="1199"/>
      <c r="L19" s="1199"/>
    </row>
    <row r="20" spans="1:12" s="826" customFormat="1" ht="40.5" customHeight="1" x14ac:dyDescent="0.25">
      <c r="A20" s="1200" t="s">
        <v>6</v>
      </c>
      <c r="B20" s="1260" t="s">
        <v>427</v>
      </c>
      <c r="C20" s="1201" t="s">
        <v>84</v>
      </c>
      <c r="D20" s="1203"/>
      <c r="E20" s="1203"/>
      <c r="F20" s="1203"/>
      <c r="G20" s="1203"/>
      <c r="H20" s="1204"/>
      <c r="I20" s="1205"/>
      <c r="J20" s="1209"/>
    </row>
    <row r="21" spans="1:12" s="826" customFormat="1" x14ac:dyDescent="0.25">
      <c r="A21" s="1200"/>
      <c r="B21" s="1264" t="s">
        <v>129</v>
      </c>
      <c r="C21" s="1208"/>
      <c r="D21" s="1188"/>
      <c r="E21" s="1209">
        <v>3</v>
      </c>
      <c r="F21" s="1209"/>
      <c r="G21" s="1209">
        <v>1.5</v>
      </c>
      <c r="H21" s="1210">
        <f>ROUND(PRODUCT(D21:G21),2)</f>
        <v>4.5</v>
      </c>
      <c r="I21" s="1211"/>
      <c r="J21" s="1209"/>
      <c r="K21" s="807"/>
    </row>
    <row r="22" spans="1:12" s="807" customFormat="1" x14ac:dyDescent="0.25">
      <c r="A22" s="1213"/>
      <c r="B22" s="1262" t="str">
        <f>"Total item "&amp;A20</f>
        <v>Total item 1.1</v>
      </c>
      <c r="C22" s="1197"/>
      <c r="D22" s="1188"/>
      <c r="E22" s="1188"/>
      <c r="F22" s="1188"/>
      <c r="G22" s="1188"/>
      <c r="H22" s="1214">
        <f>SUM(H21:H21)</f>
        <v>4.5</v>
      </c>
      <c r="I22" s="1205"/>
      <c r="J22" s="1188"/>
    </row>
    <row r="23" spans="1:12" x14ac:dyDescent="0.25">
      <c r="A23" s="1219"/>
      <c r="B23" s="1265"/>
      <c r="C23" s="1220"/>
      <c r="D23" s="1221"/>
      <c r="E23" s="1221"/>
      <c r="F23" s="1221"/>
      <c r="G23" s="1221"/>
      <c r="H23" s="1222"/>
      <c r="I23" s="1223"/>
      <c r="J23" s="1221"/>
    </row>
    <row r="24" spans="1:12" s="826" customFormat="1" ht="15" customHeight="1" x14ac:dyDescent="0.25">
      <c r="A24" s="1200" t="s">
        <v>139</v>
      </c>
      <c r="B24" s="1260" t="s">
        <v>578</v>
      </c>
      <c r="C24" s="1201" t="s">
        <v>84</v>
      </c>
      <c r="D24" s="1203"/>
      <c r="E24" s="1203"/>
      <c r="F24" s="1203"/>
      <c r="G24" s="1203"/>
      <c r="H24" s="1204"/>
      <c r="I24" s="1205"/>
      <c r="J24" s="1209"/>
    </row>
    <row r="25" spans="1:12" s="826" customFormat="1" x14ac:dyDescent="0.25">
      <c r="A25" s="1200"/>
      <c r="B25" s="1266" t="s">
        <v>579</v>
      </c>
      <c r="C25" s="1201"/>
      <c r="D25" s="1209"/>
      <c r="E25" s="1209"/>
      <c r="F25" s="1209"/>
      <c r="G25" s="1209"/>
      <c r="H25" s="1210"/>
      <c r="I25" s="1211"/>
      <c r="J25" s="1209"/>
    </row>
    <row r="26" spans="1:12" s="826" customFormat="1" x14ac:dyDescent="0.25">
      <c r="A26" s="1200"/>
      <c r="B26" s="1267" t="s">
        <v>589</v>
      </c>
      <c r="C26" s="1224"/>
      <c r="D26" s="1225"/>
      <c r="E26" s="1225"/>
      <c r="F26" s="1225"/>
      <c r="G26" s="1209"/>
      <c r="H26" s="1210"/>
      <c r="I26" s="1211"/>
      <c r="J26" s="1209"/>
    </row>
    <row r="27" spans="1:12" s="826" customFormat="1" x14ac:dyDescent="0.25">
      <c r="A27" s="1200"/>
      <c r="B27" s="1267" t="s">
        <v>590</v>
      </c>
      <c r="C27" s="1224"/>
      <c r="D27" s="1226"/>
      <c r="E27" s="1226">
        <v>54.93</v>
      </c>
      <c r="F27" s="1226">
        <v>1.5</v>
      </c>
      <c r="G27" s="1209"/>
      <c r="H27" s="1210">
        <f>ROUND(PRODUCT(D27:G27),2)</f>
        <v>82.4</v>
      </c>
      <c r="I27" s="1211"/>
      <c r="J27" s="1209"/>
    </row>
    <row r="28" spans="1:12" s="826" customFormat="1" x14ac:dyDescent="0.25">
      <c r="A28" s="1200"/>
      <c r="B28" s="1268"/>
      <c r="C28" s="1227"/>
      <c r="D28" s="1226">
        <v>2</v>
      </c>
      <c r="E28" s="1226">
        <v>56</v>
      </c>
      <c r="F28" s="1226">
        <v>0.6</v>
      </c>
      <c r="G28" s="1209"/>
      <c r="H28" s="1210">
        <f t="shared" ref="H28:H36" si="0">ROUND(PRODUCT(D28:G28),2)</f>
        <v>67.2</v>
      </c>
      <c r="I28" s="1211"/>
      <c r="J28" s="1209"/>
    </row>
    <row r="29" spans="1:12" s="826" customFormat="1" x14ac:dyDescent="0.25">
      <c r="A29" s="1200"/>
      <c r="B29" s="1268"/>
      <c r="C29" s="1227"/>
      <c r="D29" s="1226"/>
      <c r="E29" s="1226">
        <v>35</v>
      </c>
      <c r="F29" s="1226">
        <v>1.5</v>
      </c>
      <c r="G29" s="1209"/>
      <c r="H29" s="1210">
        <f t="shared" si="0"/>
        <v>52.5</v>
      </c>
      <c r="I29" s="1211"/>
      <c r="J29" s="1209"/>
    </row>
    <row r="30" spans="1:12" s="826" customFormat="1" x14ac:dyDescent="0.25">
      <c r="A30" s="1200"/>
      <c r="B30" s="1267" t="s">
        <v>591</v>
      </c>
      <c r="C30" s="1227"/>
      <c r="D30" s="1226"/>
      <c r="E30" s="1226">
        <v>56</v>
      </c>
      <c r="F30" s="1226">
        <v>1.5</v>
      </c>
      <c r="G30" s="1209"/>
      <c r="H30" s="1210">
        <f t="shared" si="0"/>
        <v>84</v>
      </c>
      <c r="I30" s="1211"/>
      <c r="J30" s="1209"/>
    </row>
    <row r="31" spans="1:12" s="826" customFormat="1" x14ac:dyDescent="0.25">
      <c r="A31" s="1200"/>
      <c r="B31" s="1267" t="s">
        <v>592</v>
      </c>
      <c r="C31" s="1224"/>
      <c r="D31" s="1226">
        <v>2</v>
      </c>
      <c r="E31" s="1226">
        <v>30</v>
      </c>
      <c r="F31" s="1226">
        <v>1</v>
      </c>
      <c r="G31" s="1209"/>
      <c r="H31" s="1210">
        <f t="shared" si="0"/>
        <v>60</v>
      </c>
      <c r="I31" s="1211"/>
      <c r="J31" s="1209"/>
    </row>
    <row r="32" spans="1:12" s="826" customFormat="1" x14ac:dyDescent="0.25">
      <c r="A32" s="1200"/>
      <c r="B32" s="1269"/>
      <c r="C32" s="1224"/>
      <c r="D32" s="1226">
        <v>2</v>
      </c>
      <c r="E32" s="1226">
        <v>6</v>
      </c>
      <c r="F32" s="1226">
        <v>1</v>
      </c>
      <c r="G32" s="1209"/>
      <c r="H32" s="1210">
        <f t="shared" si="0"/>
        <v>12</v>
      </c>
      <c r="I32" s="1211"/>
      <c r="J32" s="1209"/>
    </row>
    <row r="33" spans="1:13" s="826" customFormat="1" x14ac:dyDescent="0.25">
      <c r="A33" s="1200"/>
      <c r="B33" s="1269"/>
      <c r="C33" s="1224"/>
      <c r="D33" s="1226"/>
      <c r="E33" s="1226"/>
      <c r="F33" s="1226"/>
      <c r="G33" s="1209"/>
      <c r="H33" s="1210">
        <f t="shared" si="0"/>
        <v>0</v>
      </c>
      <c r="I33" s="1211"/>
      <c r="J33" s="1209"/>
    </row>
    <row r="34" spans="1:13" s="826" customFormat="1" x14ac:dyDescent="0.25">
      <c r="A34" s="1200"/>
      <c r="B34" s="1267" t="s">
        <v>593</v>
      </c>
      <c r="C34" s="1224"/>
      <c r="D34" s="1226"/>
      <c r="E34" s="1226">
        <v>6.3</v>
      </c>
      <c r="F34" s="1226">
        <v>1</v>
      </c>
      <c r="G34" s="1209"/>
      <c r="H34" s="1210">
        <f t="shared" si="0"/>
        <v>6.3</v>
      </c>
      <c r="I34" s="1211"/>
      <c r="J34" s="1209"/>
    </row>
    <row r="35" spans="1:13" s="826" customFormat="1" x14ac:dyDescent="0.25">
      <c r="A35" s="1200"/>
      <c r="B35" s="1267" t="s">
        <v>594</v>
      </c>
      <c r="C35" s="1224"/>
      <c r="D35" s="1226"/>
      <c r="E35" s="1226">
        <v>2.5</v>
      </c>
      <c r="F35" s="1226">
        <v>1</v>
      </c>
      <c r="G35" s="1209"/>
      <c r="H35" s="1210">
        <f t="shared" si="0"/>
        <v>2.5</v>
      </c>
      <c r="I35" s="1211"/>
      <c r="J35" s="1209"/>
    </row>
    <row r="36" spans="1:13" s="826" customFormat="1" x14ac:dyDescent="0.25">
      <c r="A36" s="1200"/>
      <c r="B36" s="1267" t="s">
        <v>595</v>
      </c>
      <c r="C36" s="1224"/>
      <c r="D36" s="1226">
        <v>2</v>
      </c>
      <c r="E36" s="1226">
        <v>0.6</v>
      </c>
      <c r="F36" s="1226">
        <v>1</v>
      </c>
      <c r="G36" s="1209"/>
      <c r="H36" s="1210">
        <f t="shared" si="0"/>
        <v>1.2</v>
      </c>
      <c r="I36" s="1211"/>
      <c r="J36" s="1209"/>
    </row>
    <row r="37" spans="1:13" s="807" customFormat="1" x14ac:dyDescent="0.25">
      <c r="A37" s="1213"/>
      <c r="B37" s="1262" t="str">
        <f>"Total item "&amp;A24</f>
        <v>Total item 1.2</v>
      </c>
      <c r="C37" s="1197"/>
      <c r="D37" s="1188"/>
      <c r="E37" s="1188"/>
      <c r="F37" s="1188"/>
      <c r="G37" s="1188"/>
      <c r="H37" s="1214">
        <f>SUM(H25:H36)</f>
        <v>368.1</v>
      </c>
      <c r="I37" s="1205"/>
      <c r="J37" s="1188"/>
    </row>
    <row r="38" spans="1:13" x14ac:dyDescent="0.25">
      <c r="A38" s="1219"/>
      <c r="B38" s="1265"/>
      <c r="C38" s="1220"/>
      <c r="D38" s="1221"/>
      <c r="E38" s="1221"/>
      <c r="F38" s="1221"/>
      <c r="G38" s="1221"/>
      <c r="H38" s="1222"/>
      <c r="I38" s="1223"/>
      <c r="J38" s="1221"/>
    </row>
    <row r="39" spans="1:13" s="826" customFormat="1" ht="39" customHeight="1" x14ac:dyDescent="0.25">
      <c r="A39" s="1200" t="s">
        <v>140</v>
      </c>
      <c r="B39" s="1260" t="s">
        <v>596</v>
      </c>
      <c r="C39" s="1201" t="s">
        <v>84</v>
      </c>
      <c r="D39" s="1203"/>
      <c r="E39" s="1203"/>
      <c r="F39" s="1203"/>
      <c r="G39" s="1203"/>
      <c r="H39" s="1204"/>
      <c r="I39" s="1205"/>
      <c r="J39" s="1209"/>
    </row>
    <row r="40" spans="1:13" s="826" customFormat="1" x14ac:dyDescent="0.25">
      <c r="A40" s="1200"/>
      <c r="B40" s="1266" t="s">
        <v>598</v>
      </c>
      <c r="C40" s="1201"/>
      <c r="D40" s="1209">
        <v>6</v>
      </c>
      <c r="E40" s="1209"/>
      <c r="F40" s="1209"/>
      <c r="G40" s="1209"/>
      <c r="H40" s="1210">
        <f>ROUND(PRODUCT(D40:G40),2)</f>
        <v>6</v>
      </c>
      <c r="I40" s="1211"/>
      <c r="J40" s="1209"/>
    </row>
    <row r="41" spans="1:13" s="807" customFormat="1" x14ac:dyDescent="0.25">
      <c r="A41" s="1213"/>
      <c r="B41" s="1262" t="str">
        <f>"Total item "&amp;A39</f>
        <v>Total item 1.3</v>
      </c>
      <c r="C41" s="1197"/>
      <c r="D41" s="1188"/>
      <c r="E41" s="1188"/>
      <c r="F41" s="1188"/>
      <c r="G41" s="1188"/>
      <c r="H41" s="1214">
        <f>SUM(H40:H40)</f>
        <v>6</v>
      </c>
      <c r="I41" s="1205"/>
      <c r="J41" s="1209"/>
      <c r="K41" s="826"/>
      <c r="L41" s="826"/>
      <c r="M41" s="826"/>
    </row>
    <row r="42" spans="1:13" x14ac:dyDescent="0.25">
      <c r="A42" s="1219"/>
      <c r="B42" s="1265"/>
      <c r="C42" s="1220"/>
      <c r="D42" s="1221"/>
      <c r="E42" s="1221"/>
      <c r="F42" s="1221"/>
      <c r="G42" s="1221"/>
      <c r="H42" s="1222"/>
      <c r="I42" s="1223"/>
      <c r="J42" s="1209"/>
      <c r="K42" s="826"/>
      <c r="L42" s="826"/>
      <c r="M42" s="826"/>
    </row>
    <row r="43" spans="1:13" s="826" customFormat="1" ht="19.5" customHeight="1" x14ac:dyDescent="0.25">
      <c r="A43" s="1200" t="s">
        <v>286</v>
      </c>
      <c r="B43" s="1260" t="s">
        <v>599</v>
      </c>
      <c r="C43" s="1201" t="s">
        <v>76</v>
      </c>
      <c r="D43" s="1203"/>
      <c r="E43" s="1203"/>
      <c r="F43" s="1203"/>
      <c r="G43" s="1203"/>
      <c r="H43" s="1204"/>
      <c r="I43" s="1205"/>
      <c r="J43" s="1209"/>
    </row>
    <row r="44" spans="1:13" s="826" customFormat="1" x14ac:dyDescent="0.25">
      <c r="A44" s="1200"/>
      <c r="B44" s="1266" t="s">
        <v>603</v>
      </c>
      <c r="C44" s="1201"/>
      <c r="D44" s="1203"/>
      <c r="E44" s="1203"/>
      <c r="F44" s="1203"/>
      <c r="G44" s="1203"/>
      <c r="H44" s="1210">
        <f t="shared" ref="H44:H45" si="1">ROUND(PRODUCT(D44:G44),2)</f>
        <v>0</v>
      </c>
      <c r="J44" s="1209"/>
    </row>
    <row r="45" spans="1:13" s="826" customFormat="1" x14ac:dyDescent="0.25">
      <c r="A45" s="1200"/>
      <c r="B45" s="1267" t="s">
        <v>602</v>
      </c>
      <c r="C45" s="1224"/>
      <c r="D45" s="1226"/>
      <c r="E45" s="1226">
        <v>175</v>
      </c>
      <c r="F45" s="1203"/>
      <c r="G45" s="1203"/>
      <c r="H45" s="1210">
        <f t="shared" si="1"/>
        <v>175</v>
      </c>
      <c r="J45" s="1209"/>
    </row>
    <row r="46" spans="1:13" s="826" customFormat="1" x14ac:dyDescent="0.25">
      <c r="A46" s="1200"/>
      <c r="B46" s="1267" t="s">
        <v>604</v>
      </c>
      <c r="C46" s="1224"/>
      <c r="D46" s="1226"/>
      <c r="E46" s="1226">
        <v>42</v>
      </c>
      <c r="F46" s="1209"/>
      <c r="G46" s="1209"/>
      <c r="H46" s="1210">
        <f>ROUND(PRODUCT(D46:G46),2)</f>
        <v>42</v>
      </c>
      <c r="J46" s="1209"/>
    </row>
    <row r="47" spans="1:13" s="807" customFormat="1" x14ac:dyDescent="0.25">
      <c r="A47" s="1213"/>
      <c r="B47" s="1262" t="str">
        <f>"Total item "&amp;A43</f>
        <v>Total item 1.4</v>
      </c>
      <c r="C47" s="1197"/>
      <c r="D47" s="1188"/>
      <c r="E47" s="1188"/>
      <c r="F47" s="1188"/>
      <c r="G47" s="1188"/>
      <c r="H47" s="1214">
        <f>SUM(H44:H46)</f>
        <v>217</v>
      </c>
      <c r="I47" s="1205"/>
      <c r="J47" s="1209"/>
      <c r="K47" s="826"/>
      <c r="L47" s="826"/>
      <c r="M47" s="826"/>
    </row>
    <row r="48" spans="1:13" x14ac:dyDescent="0.25">
      <c r="A48" s="1219"/>
      <c r="B48" s="1265"/>
      <c r="C48" s="1220"/>
      <c r="D48" s="1221"/>
      <c r="E48" s="1221"/>
      <c r="F48" s="1221"/>
      <c r="G48" s="1221"/>
      <c r="H48" s="1222"/>
      <c r="I48" s="1223"/>
      <c r="J48" s="1209"/>
      <c r="K48" s="826"/>
      <c r="L48" s="826"/>
      <c r="M48" s="826"/>
    </row>
    <row r="49" spans="1:13" s="826" customFormat="1" ht="25.15" customHeight="1" x14ac:dyDescent="0.25">
      <c r="A49" s="1200" t="s">
        <v>296</v>
      </c>
      <c r="B49" s="1260" t="s">
        <v>430</v>
      </c>
      <c r="C49" s="1201" t="s">
        <v>76</v>
      </c>
      <c r="D49" s="1203"/>
      <c r="E49" s="1203"/>
      <c r="F49" s="1203"/>
      <c r="G49" s="1203"/>
      <c r="H49" s="1204"/>
      <c r="I49" s="1205"/>
      <c r="J49" s="1209"/>
    </row>
    <row r="50" spans="1:13" s="826" customFormat="1" x14ac:dyDescent="0.25">
      <c r="A50" s="1200"/>
      <c r="B50" s="1267" t="s">
        <v>605</v>
      </c>
      <c r="C50" s="1224"/>
      <c r="D50" s="1226"/>
      <c r="E50" s="1226">
        <f>2.5+0.8+0.8</f>
        <v>4.0999999999999996</v>
      </c>
      <c r="F50" s="1226">
        <v>0.15</v>
      </c>
      <c r="G50" s="1226">
        <v>0.35</v>
      </c>
      <c r="H50" s="1210">
        <f t="shared" ref="H50" si="2">ROUND(PRODUCT(D50:G50),2)</f>
        <v>0.22</v>
      </c>
      <c r="I50" s="1211"/>
      <c r="J50" s="1209"/>
    </row>
    <row r="51" spans="1:13" s="826" customFormat="1" x14ac:dyDescent="0.25">
      <c r="A51" s="1200"/>
      <c r="B51" s="1267"/>
      <c r="C51" s="1224"/>
      <c r="D51" s="1226"/>
      <c r="E51" s="1226">
        <f>PI()*2.67</f>
        <v>8.3880523850847482</v>
      </c>
      <c r="F51" s="1226">
        <v>0.15</v>
      </c>
      <c r="G51" s="1226">
        <v>0.35</v>
      </c>
      <c r="H51" s="1210">
        <f>ROUND(PRODUCT(D51:G51),2)</f>
        <v>0.44</v>
      </c>
      <c r="I51" s="1211"/>
      <c r="J51" s="1209"/>
    </row>
    <row r="52" spans="1:13" s="826" customFormat="1" x14ac:dyDescent="0.25">
      <c r="A52" s="1200"/>
      <c r="B52" s="1267"/>
      <c r="C52" s="1224"/>
      <c r="D52" s="1226"/>
      <c r="E52" s="1226">
        <f>PI()*1.47</f>
        <v>4.6181412007769955</v>
      </c>
      <c r="F52" s="1226">
        <v>0.15</v>
      </c>
      <c r="G52" s="1226">
        <v>0.35</v>
      </c>
      <c r="H52" s="1210">
        <f t="shared" ref="H52:H58" si="3">ROUND(PRODUCT(D52:G52),2)</f>
        <v>0.24</v>
      </c>
      <c r="I52" s="1211"/>
      <c r="J52" s="1209"/>
    </row>
    <row r="53" spans="1:13" s="826" customFormat="1" x14ac:dyDescent="0.25">
      <c r="A53" s="1200"/>
      <c r="B53" s="1267"/>
      <c r="C53" s="1224"/>
      <c r="D53" s="1226"/>
      <c r="E53" s="1226">
        <f>2.8+0.8+0.8</f>
        <v>4.3999999999999995</v>
      </c>
      <c r="F53" s="1226">
        <v>0.15</v>
      </c>
      <c r="G53" s="1226">
        <v>0.35</v>
      </c>
      <c r="H53" s="1210">
        <f t="shared" si="3"/>
        <v>0.23</v>
      </c>
      <c r="I53" s="1211"/>
      <c r="J53" s="1209"/>
    </row>
    <row r="54" spans="1:13" s="826" customFormat="1" x14ac:dyDescent="0.25">
      <c r="A54" s="1200"/>
      <c r="B54" s="1267"/>
      <c r="C54" s="1224"/>
      <c r="D54" s="1226"/>
      <c r="E54" s="1226">
        <f>PI()*2.39</f>
        <v>7.5084064420796057</v>
      </c>
      <c r="F54" s="1226">
        <v>0.15</v>
      </c>
      <c r="G54" s="1226">
        <v>0.35</v>
      </c>
      <c r="H54" s="1210">
        <f t="shared" si="3"/>
        <v>0.39</v>
      </c>
      <c r="I54" s="1211"/>
      <c r="J54" s="1209"/>
    </row>
    <row r="55" spans="1:13" s="826" customFormat="1" x14ac:dyDescent="0.25">
      <c r="A55" s="1200"/>
      <c r="B55" s="1267"/>
      <c r="C55" s="1224"/>
      <c r="D55" s="1226"/>
      <c r="E55" s="1226">
        <f>PI()*2.33</f>
        <v>7.3199108828642183</v>
      </c>
      <c r="F55" s="1226">
        <v>0.15</v>
      </c>
      <c r="G55" s="1226">
        <v>0.35</v>
      </c>
      <c r="H55" s="1210">
        <f t="shared" si="3"/>
        <v>0.38</v>
      </c>
      <c r="I55" s="1211"/>
      <c r="J55" s="1209"/>
    </row>
    <row r="56" spans="1:13" s="826" customFormat="1" x14ac:dyDescent="0.25">
      <c r="A56" s="1200"/>
      <c r="B56" s="1267"/>
      <c r="C56" s="1224"/>
      <c r="D56" s="1226"/>
      <c r="E56" s="1226">
        <f>2.9+0.8+0.8</f>
        <v>4.5</v>
      </c>
      <c r="F56" s="1226">
        <v>0.15</v>
      </c>
      <c r="G56" s="1226">
        <v>0.35</v>
      </c>
      <c r="H56" s="1210">
        <f t="shared" si="3"/>
        <v>0.24</v>
      </c>
      <c r="I56" s="1211"/>
      <c r="J56" s="1209"/>
    </row>
    <row r="57" spans="1:13" s="826" customFormat="1" x14ac:dyDescent="0.25">
      <c r="A57" s="1200"/>
      <c r="B57" s="1267" t="s">
        <v>606</v>
      </c>
      <c r="C57" s="1227"/>
      <c r="D57" s="1228"/>
      <c r="E57" s="1226"/>
      <c r="F57" s="1226"/>
      <c r="G57" s="1226"/>
      <c r="H57" s="1210">
        <f t="shared" si="3"/>
        <v>0</v>
      </c>
      <c r="I57" s="1211"/>
      <c r="J57" s="1209"/>
    </row>
    <row r="58" spans="1:13" s="826" customFormat="1" x14ac:dyDescent="0.25">
      <c r="A58" s="1200"/>
      <c r="B58" s="1268"/>
      <c r="C58" s="1227"/>
      <c r="D58" s="1228"/>
      <c r="E58" s="1226">
        <f>2.37+8.97+9.75+8.2+10.5+3</f>
        <v>42.79</v>
      </c>
      <c r="F58" s="1226">
        <v>0.15</v>
      </c>
      <c r="G58" s="1226">
        <v>0.3</v>
      </c>
      <c r="H58" s="1210">
        <f t="shared" si="3"/>
        <v>1.93</v>
      </c>
      <c r="I58" s="1211"/>
      <c r="J58" s="1209"/>
    </row>
    <row r="59" spans="1:13" s="807" customFormat="1" x14ac:dyDescent="0.25">
      <c r="A59" s="1213"/>
      <c r="B59" s="1262" t="str">
        <f>"Total item "&amp;A49</f>
        <v>Total item 1.5</v>
      </c>
      <c r="C59" s="1197"/>
      <c r="D59" s="1188"/>
      <c r="E59" s="1188"/>
      <c r="F59" s="1188"/>
      <c r="G59" s="1188"/>
      <c r="H59" s="1214">
        <f>SUM(H50:H58)</f>
        <v>4.0699999999999994</v>
      </c>
      <c r="I59" s="1205"/>
      <c r="J59" s="1209"/>
      <c r="K59" s="826"/>
      <c r="L59" s="826"/>
      <c r="M59" s="826"/>
    </row>
    <row r="60" spans="1:13" s="807" customFormat="1" x14ac:dyDescent="0.25">
      <c r="A60" s="1213"/>
      <c r="B60" s="1262"/>
      <c r="C60" s="1197"/>
      <c r="D60" s="1188"/>
      <c r="E60" s="1188"/>
      <c r="F60" s="1188"/>
      <c r="G60" s="1188"/>
      <c r="H60" s="1204"/>
      <c r="I60" s="1205"/>
      <c r="J60" s="1209"/>
      <c r="K60" s="826"/>
      <c r="L60" s="826"/>
      <c r="M60" s="826"/>
    </row>
    <row r="61" spans="1:13" s="826" customFormat="1" ht="15.75" customHeight="1" x14ac:dyDescent="0.25">
      <c r="A61" s="1200" t="s">
        <v>297</v>
      </c>
      <c r="B61" s="1260" t="s">
        <v>532</v>
      </c>
      <c r="C61" s="1229" t="s">
        <v>84</v>
      </c>
      <c r="D61" s="1209"/>
      <c r="E61" s="1230"/>
      <c r="F61" s="1209"/>
      <c r="G61" s="1203"/>
      <c r="H61" s="1204"/>
      <c r="I61" s="1205"/>
      <c r="J61" s="1209"/>
    </row>
    <row r="62" spans="1:13" s="826" customFormat="1" x14ac:dyDescent="0.25">
      <c r="A62" s="1200"/>
      <c r="B62" s="1264" t="s">
        <v>607</v>
      </c>
      <c r="C62" s="1201"/>
      <c r="D62" s="1209"/>
      <c r="E62" s="1209">
        <f>5.5+7.8+50.3+1+8+2.4</f>
        <v>75</v>
      </c>
      <c r="F62" s="1209"/>
      <c r="G62" s="1209">
        <v>2</v>
      </c>
      <c r="H62" s="1210">
        <f>ROUND(PRODUCT(D62:G62),2)</f>
        <v>150</v>
      </c>
      <c r="I62" s="1211"/>
      <c r="J62" s="1209"/>
    </row>
    <row r="63" spans="1:13" s="826" customFormat="1" x14ac:dyDescent="0.25">
      <c r="A63" s="1200"/>
      <c r="B63" s="1264"/>
      <c r="C63" s="1201"/>
      <c r="D63" s="1209"/>
      <c r="E63" s="1209">
        <f>5+36+56+10+53+6</f>
        <v>166</v>
      </c>
      <c r="F63" s="1209"/>
      <c r="G63" s="1209">
        <v>2</v>
      </c>
      <c r="H63" s="1210">
        <f t="shared" ref="H63" si="4">ROUND(PRODUCT(D63:G63),2)</f>
        <v>332</v>
      </c>
      <c r="I63" s="1211"/>
      <c r="J63" s="1209"/>
    </row>
    <row r="64" spans="1:13" s="807" customFormat="1" x14ac:dyDescent="0.25">
      <c r="A64" s="1213"/>
      <c r="B64" s="1262" t="str">
        <f>"Total item "&amp;A61</f>
        <v>Total item 1.6</v>
      </c>
      <c r="C64" s="1197"/>
      <c r="D64" s="1188"/>
      <c r="E64" s="1188"/>
      <c r="F64" s="1188"/>
      <c r="G64" s="1188"/>
      <c r="H64" s="1214">
        <f>SUM(H62:H63)</f>
        <v>482</v>
      </c>
      <c r="I64" s="1205"/>
      <c r="J64" s="1209"/>
      <c r="K64" s="826"/>
      <c r="L64" s="826"/>
      <c r="M64" s="826"/>
    </row>
    <row r="65" spans="1:13" s="807" customFormat="1" x14ac:dyDescent="0.25">
      <c r="A65" s="1213"/>
      <c r="B65" s="1262"/>
      <c r="C65" s="1197"/>
      <c r="D65" s="1188"/>
      <c r="E65" s="1188"/>
      <c r="F65" s="1188"/>
      <c r="G65" s="1188"/>
      <c r="H65" s="1204"/>
      <c r="I65" s="1205"/>
      <c r="J65" s="1209"/>
      <c r="K65" s="826"/>
      <c r="L65" s="826"/>
      <c r="M65" s="826"/>
    </row>
    <row r="66" spans="1:13" s="1231" customFormat="1" x14ac:dyDescent="0.25">
      <c r="A66" s="1216" t="s">
        <v>7</v>
      </c>
      <c r="B66" s="1263" t="s">
        <v>238</v>
      </c>
      <c r="C66" s="1217"/>
      <c r="D66" s="1193"/>
      <c r="E66" s="1193"/>
      <c r="F66" s="1193"/>
      <c r="G66" s="1193"/>
      <c r="H66" s="1214"/>
      <c r="J66" s="1209"/>
      <c r="K66" s="826"/>
      <c r="L66" s="826"/>
      <c r="M66" s="826"/>
    </row>
    <row r="67" spans="1:13" x14ac:dyDescent="0.25">
      <c r="A67" s="1232"/>
      <c r="B67" s="1265"/>
      <c r="C67" s="1220"/>
      <c r="D67" s="1221"/>
      <c r="E67" s="1221"/>
      <c r="F67" s="1221"/>
      <c r="G67" s="1221"/>
      <c r="H67" s="1233"/>
      <c r="J67" s="1234"/>
      <c r="K67" s="842"/>
      <c r="L67" s="842"/>
      <c r="M67" s="842"/>
    </row>
    <row r="68" spans="1:13" s="826" customFormat="1" ht="25.5" x14ac:dyDescent="0.25">
      <c r="A68" s="1200" t="s">
        <v>109</v>
      </c>
      <c r="B68" s="1260" t="s">
        <v>240</v>
      </c>
      <c r="C68" s="1201" t="s">
        <v>76</v>
      </c>
      <c r="D68" s="1203"/>
      <c r="E68" s="1203"/>
      <c r="F68" s="1203" t="s">
        <v>423</v>
      </c>
      <c r="G68" s="1203"/>
      <c r="H68" s="1204"/>
      <c r="I68" s="1205"/>
      <c r="J68" s="1209"/>
    </row>
    <row r="69" spans="1:13" s="826" customFormat="1" x14ac:dyDescent="0.25">
      <c r="A69" s="1200"/>
      <c r="B69" s="1264" t="s">
        <v>658</v>
      </c>
      <c r="C69" s="1201"/>
      <c r="D69" s="1209"/>
      <c r="E69" s="1209"/>
      <c r="F69" s="1209">
        <f>'MEM.MURO ARRIMO'!J24</f>
        <v>81</v>
      </c>
      <c r="G69" s="1209"/>
      <c r="H69" s="1235">
        <f t="shared" ref="H69:H90" si="5">ROUND(PRODUCT(D69:G69),2)</f>
        <v>81</v>
      </c>
      <c r="J69" s="1209"/>
    </row>
    <row r="70" spans="1:13" s="826" customFormat="1" x14ac:dyDescent="0.25">
      <c r="A70" s="1200"/>
      <c r="B70" s="1266" t="s">
        <v>680</v>
      </c>
      <c r="C70" s="1201"/>
      <c r="D70" s="1209"/>
      <c r="E70" s="1209"/>
      <c r="F70" s="1209"/>
      <c r="G70" s="1209"/>
      <c r="H70" s="1235">
        <f t="shared" si="5"/>
        <v>0</v>
      </c>
      <c r="J70" s="1209"/>
    </row>
    <row r="71" spans="1:13" s="826" customFormat="1" x14ac:dyDescent="0.25">
      <c r="A71" s="1200"/>
      <c r="B71" s="1266" t="s">
        <v>422</v>
      </c>
      <c r="C71" s="1201"/>
      <c r="D71" s="1209">
        <v>20</v>
      </c>
      <c r="E71" s="1209">
        <v>0.8</v>
      </c>
      <c r="F71" s="1209">
        <v>0.8</v>
      </c>
      <c r="G71" s="1209">
        <v>1.5</v>
      </c>
      <c r="H71" s="1235">
        <f t="shared" si="5"/>
        <v>19.2</v>
      </c>
      <c r="J71" s="1209"/>
    </row>
    <row r="72" spans="1:13" s="826" customFormat="1" x14ac:dyDescent="0.25">
      <c r="A72" s="1200"/>
      <c r="B72" s="1264" t="s">
        <v>681</v>
      </c>
      <c r="C72" s="1201"/>
      <c r="D72" s="1209"/>
      <c r="E72" s="1209">
        <v>60</v>
      </c>
      <c r="F72" s="1209">
        <v>0.4</v>
      </c>
      <c r="G72" s="1209">
        <v>0.35</v>
      </c>
      <c r="H72" s="1235">
        <f t="shared" si="5"/>
        <v>8.4</v>
      </c>
      <c r="J72" s="1209"/>
    </row>
    <row r="73" spans="1:13" s="826" customFormat="1" x14ac:dyDescent="0.25">
      <c r="A73" s="1200"/>
      <c r="B73" s="1264" t="s">
        <v>685</v>
      </c>
      <c r="C73" s="1201"/>
      <c r="D73" s="1209"/>
      <c r="E73" s="1209">
        <v>7.5</v>
      </c>
      <c r="F73" s="1209">
        <v>0.4</v>
      </c>
      <c r="G73" s="1209">
        <v>0.35</v>
      </c>
      <c r="H73" s="1235">
        <f t="shared" si="5"/>
        <v>1.05</v>
      </c>
      <c r="J73" s="1209"/>
    </row>
    <row r="74" spans="1:13" s="826" customFormat="1" x14ac:dyDescent="0.25">
      <c r="A74" s="1200"/>
      <c r="B74" s="1264"/>
      <c r="C74" s="1201"/>
      <c r="D74" s="1209"/>
      <c r="E74" s="1209">
        <v>7.85</v>
      </c>
      <c r="F74" s="1209">
        <v>0.4</v>
      </c>
      <c r="G74" s="1209">
        <v>0.35</v>
      </c>
      <c r="H74" s="1235">
        <f t="shared" si="5"/>
        <v>1.1000000000000001</v>
      </c>
      <c r="J74" s="1209"/>
    </row>
    <row r="75" spans="1:13" s="826" customFormat="1" x14ac:dyDescent="0.25">
      <c r="A75" s="1200"/>
      <c r="B75" s="1264"/>
      <c r="C75" s="1201"/>
      <c r="D75" s="1209"/>
      <c r="E75" s="1209">
        <v>7.5</v>
      </c>
      <c r="F75" s="1209">
        <v>0.4</v>
      </c>
      <c r="G75" s="1209">
        <v>0.35</v>
      </c>
      <c r="H75" s="1235">
        <f t="shared" si="5"/>
        <v>1.05</v>
      </c>
      <c r="J75" s="1209"/>
    </row>
    <row r="76" spans="1:13" s="826" customFormat="1" x14ac:dyDescent="0.25">
      <c r="A76" s="1200"/>
      <c r="B76" s="1264"/>
      <c r="C76" s="1201"/>
      <c r="D76" s="1209"/>
      <c r="E76" s="1209">
        <v>2.5</v>
      </c>
      <c r="F76" s="1209">
        <v>0.4</v>
      </c>
      <c r="G76" s="1209">
        <v>0.35</v>
      </c>
      <c r="H76" s="1235">
        <f t="shared" si="5"/>
        <v>0.35</v>
      </c>
      <c r="J76" s="1209"/>
    </row>
    <row r="77" spans="1:13" s="826" customFormat="1" x14ac:dyDescent="0.25">
      <c r="A77" s="1200"/>
      <c r="B77" s="1264"/>
      <c r="C77" s="1201"/>
      <c r="D77" s="1209"/>
      <c r="E77" s="1209">
        <v>5</v>
      </c>
      <c r="F77" s="1209">
        <v>0.4</v>
      </c>
      <c r="G77" s="1209">
        <v>0.35</v>
      </c>
      <c r="H77" s="1235">
        <f t="shared" si="5"/>
        <v>0.7</v>
      </c>
      <c r="J77" s="1209"/>
    </row>
    <row r="78" spans="1:13" s="826" customFormat="1" x14ac:dyDescent="0.25">
      <c r="A78" s="1200"/>
      <c r="B78" s="1264"/>
      <c r="C78" s="1201"/>
      <c r="D78" s="1209"/>
      <c r="E78" s="1209">
        <v>4.5</v>
      </c>
      <c r="F78" s="1209">
        <v>0.4</v>
      </c>
      <c r="G78" s="1209">
        <v>0.35</v>
      </c>
      <c r="H78" s="1235">
        <f t="shared" si="5"/>
        <v>0.63</v>
      </c>
      <c r="J78" s="1209"/>
    </row>
    <row r="79" spans="1:13" s="826" customFormat="1" x14ac:dyDescent="0.25">
      <c r="A79" s="1200"/>
      <c r="B79" s="1264"/>
      <c r="C79" s="1201"/>
      <c r="D79" s="1209"/>
      <c r="E79" s="1209">
        <v>6</v>
      </c>
      <c r="F79" s="1209">
        <v>0.4</v>
      </c>
      <c r="G79" s="1209">
        <v>0.35</v>
      </c>
      <c r="H79" s="1235">
        <f t="shared" si="5"/>
        <v>0.84</v>
      </c>
      <c r="J79" s="1209"/>
    </row>
    <row r="80" spans="1:13" s="826" customFormat="1" x14ac:dyDescent="0.25">
      <c r="A80" s="1200"/>
      <c r="B80" s="1264"/>
      <c r="C80" s="1201"/>
      <c r="D80" s="1209">
        <v>14</v>
      </c>
      <c r="E80" s="1209">
        <v>0.3</v>
      </c>
      <c r="F80" s="1209">
        <v>0.4</v>
      </c>
      <c r="G80" s="1209">
        <v>0.35</v>
      </c>
      <c r="H80" s="1235">
        <f t="shared" si="5"/>
        <v>0.59</v>
      </c>
      <c r="J80" s="1209"/>
    </row>
    <row r="81" spans="1:13" s="826" customFormat="1" x14ac:dyDescent="0.25">
      <c r="A81" s="1200"/>
      <c r="B81" s="1264" t="s">
        <v>686</v>
      </c>
      <c r="C81" s="1201"/>
      <c r="D81" s="1209"/>
      <c r="E81" s="1209">
        <v>8.69</v>
      </c>
      <c r="F81" s="1209">
        <v>0.4</v>
      </c>
      <c r="G81" s="1209">
        <v>0.35</v>
      </c>
      <c r="H81" s="1235">
        <f t="shared" si="5"/>
        <v>1.22</v>
      </c>
      <c r="J81" s="1209"/>
    </row>
    <row r="82" spans="1:13" s="826" customFormat="1" x14ac:dyDescent="0.25">
      <c r="A82" s="1200"/>
      <c r="B82" s="1264"/>
      <c r="C82" s="1201"/>
      <c r="D82" s="1209"/>
      <c r="E82" s="1209">
        <v>3.72</v>
      </c>
      <c r="F82" s="1209">
        <v>0.4</v>
      </c>
      <c r="G82" s="1209">
        <v>0.35</v>
      </c>
      <c r="H82" s="1235">
        <f t="shared" si="5"/>
        <v>0.52</v>
      </c>
      <c r="J82" s="1209"/>
    </row>
    <row r="83" spans="1:13" s="826" customFormat="1" x14ac:dyDescent="0.25">
      <c r="A83" s="1200"/>
      <c r="B83" s="1264"/>
      <c r="C83" s="1201"/>
      <c r="D83" s="1209"/>
      <c r="E83" s="1209">
        <v>5</v>
      </c>
      <c r="F83" s="1209">
        <v>0.4</v>
      </c>
      <c r="G83" s="1209">
        <v>0.35</v>
      </c>
      <c r="H83" s="1235">
        <f t="shared" si="5"/>
        <v>0.7</v>
      </c>
      <c r="J83" s="1209"/>
    </row>
    <row r="84" spans="1:13" s="826" customFormat="1" x14ac:dyDescent="0.25">
      <c r="A84" s="1200"/>
      <c r="B84" s="1264"/>
      <c r="C84" s="1201"/>
      <c r="D84" s="1209"/>
      <c r="E84" s="1209">
        <v>4.9000000000000004</v>
      </c>
      <c r="F84" s="1209">
        <v>0.4</v>
      </c>
      <c r="G84" s="1209">
        <v>0.35</v>
      </c>
      <c r="H84" s="1235">
        <f t="shared" si="5"/>
        <v>0.69</v>
      </c>
      <c r="J84" s="1209"/>
    </row>
    <row r="85" spans="1:13" s="826" customFormat="1" x14ac:dyDescent="0.25">
      <c r="A85" s="1200"/>
      <c r="B85" s="1264"/>
      <c r="C85" s="1201"/>
      <c r="D85" s="1209"/>
      <c r="E85" s="1209">
        <v>4.2</v>
      </c>
      <c r="F85" s="1209">
        <v>0.4</v>
      </c>
      <c r="G85" s="1209">
        <v>0.35</v>
      </c>
      <c r="H85" s="1235">
        <f t="shared" si="5"/>
        <v>0.59</v>
      </c>
      <c r="J85" s="1209"/>
    </row>
    <row r="86" spans="1:13" s="826" customFormat="1" x14ac:dyDescent="0.25">
      <c r="A86" s="1200"/>
      <c r="B86" s="1264"/>
      <c r="C86" s="1201"/>
      <c r="D86" s="1209"/>
      <c r="E86" s="1209">
        <v>4.8</v>
      </c>
      <c r="F86" s="1209">
        <v>0.4</v>
      </c>
      <c r="G86" s="1209">
        <v>0.35</v>
      </c>
      <c r="H86" s="1235">
        <f t="shared" si="5"/>
        <v>0.67</v>
      </c>
      <c r="J86" s="1209"/>
    </row>
    <row r="87" spans="1:13" s="826" customFormat="1" x14ac:dyDescent="0.25">
      <c r="A87" s="1200"/>
      <c r="B87" s="1264"/>
      <c r="C87" s="1201"/>
      <c r="D87" s="1209"/>
      <c r="E87" s="1209">
        <v>8.9</v>
      </c>
      <c r="F87" s="1209">
        <v>0.4</v>
      </c>
      <c r="G87" s="1209">
        <v>0.35</v>
      </c>
      <c r="H87" s="1235">
        <f t="shared" si="5"/>
        <v>1.25</v>
      </c>
      <c r="J87" s="1209"/>
    </row>
    <row r="88" spans="1:13" s="826" customFormat="1" x14ac:dyDescent="0.25">
      <c r="A88" s="1200"/>
      <c r="B88" s="1264"/>
      <c r="C88" s="1201"/>
      <c r="D88" s="1209"/>
      <c r="E88" s="1209">
        <v>8.6999999999999993</v>
      </c>
      <c r="F88" s="1209">
        <v>0.4</v>
      </c>
      <c r="G88" s="1209">
        <v>0.35</v>
      </c>
      <c r="H88" s="1235">
        <f t="shared" si="5"/>
        <v>1.22</v>
      </c>
      <c r="J88" s="1209"/>
    </row>
    <row r="89" spans="1:13" s="826" customFormat="1" x14ac:dyDescent="0.25">
      <c r="A89" s="1200"/>
      <c r="B89" s="1264"/>
      <c r="C89" s="1201"/>
      <c r="D89" s="1209"/>
      <c r="E89" s="1209">
        <v>6</v>
      </c>
      <c r="F89" s="1209">
        <v>0.4</v>
      </c>
      <c r="G89" s="1209">
        <v>0.35</v>
      </c>
      <c r="H89" s="1235">
        <f t="shared" si="5"/>
        <v>0.84</v>
      </c>
      <c r="J89" s="1209"/>
    </row>
    <row r="90" spans="1:13" s="826" customFormat="1" x14ac:dyDescent="0.25">
      <c r="A90" s="1200"/>
      <c r="B90" s="1264"/>
      <c r="C90" s="1201"/>
      <c r="D90" s="1209"/>
      <c r="E90" s="1209">
        <v>15.75</v>
      </c>
      <c r="F90" s="1209">
        <v>0.4</v>
      </c>
      <c r="G90" s="1209">
        <v>0.35</v>
      </c>
      <c r="H90" s="1235">
        <f t="shared" si="5"/>
        <v>2.21</v>
      </c>
      <c r="J90" s="1209"/>
    </row>
    <row r="91" spans="1:13" s="807" customFormat="1" x14ac:dyDescent="0.25">
      <c r="A91" s="1213"/>
      <c r="B91" s="1262" t="str">
        <f>"Total item "&amp;A68</f>
        <v>Total item 2.1</v>
      </c>
      <c r="C91" s="1197"/>
      <c r="D91" s="1203"/>
      <c r="E91" s="1188"/>
      <c r="F91" s="1188"/>
      <c r="G91" s="1188"/>
      <c r="H91" s="1214">
        <f>SUM(H69:H72)</f>
        <v>108.60000000000001</v>
      </c>
      <c r="J91" s="1209"/>
      <c r="K91" s="826"/>
      <c r="L91" s="826"/>
      <c r="M91" s="826"/>
    </row>
    <row r="92" spans="1:13" x14ac:dyDescent="0.25">
      <c r="A92" s="1232"/>
      <c r="B92" s="1265"/>
      <c r="C92" s="1220"/>
      <c r="D92" s="1221"/>
      <c r="E92" s="1221"/>
      <c r="F92" s="1221"/>
      <c r="G92" s="1221"/>
      <c r="H92" s="1233"/>
      <c r="J92" s="1234"/>
      <c r="K92" s="842"/>
      <c r="L92" s="842"/>
      <c r="M92" s="842"/>
    </row>
    <row r="93" spans="1:13" s="826" customFormat="1" ht="25.5" x14ac:dyDescent="0.25">
      <c r="A93" s="1200" t="s">
        <v>241</v>
      </c>
      <c r="B93" s="1260" t="s">
        <v>436</v>
      </c>
      <c r="C93" s="1201" t="s">
        <v>76</v>
      </c>
      <c r="D93" s="1203"/>
      <c r="E93" s="1209" t="s">
        <v>423</v>
      </c>
      <c r="F93" s="1203"/>
      <c r="G93" s="1203"/>
      <c r="H93" s="1204"/>
      <c r="I93" s="1205"/>
      <c r="J93" s="1209"/>
    </row>
    <row r="94" spans="1:13" s="826" customFormat="1" x14ac:dyDescent="0.25">
      <c r="A94" s="1200"/>
      <c r="B94" s="1270" t="s">
        <v>250</v>
      </c>
      <c r="C94" s="1201"/>
      <c r="D94" s="1203"/>
      <c r="E94" s="1209">
        <f>H91</f>
        <v>108.60000000000001</v>
      </c>
      <c r="F94" s="1203"/>
      <c r="G94" s="1203"/>
      <c r="H94" s="1235">
        <f>ROUND(PRODUCT(D94:G94),2)</f>
        <v>108.6</v>
      </c>
      <c r="J94" s="1209"/>
    </row>
    <row r="95" spans="1:13" s="826" customFormat="1" x14ac:dyDescent="0.25">
      <c r="A95" s="1200"/>
      <c r="B95" s="1270" t="s">
        <v>168</v>
      </c>
      <c r="C95" s="1201"/>
      <c r="D95" s="1203"/>
      <c r="E95" s="1208"/>
      <c r="F95" s="1208"/>
      <c r="G95" s="1203"/>
      <c r="H95" s="1235"/>
      <c r="J95" s="1209"/>
    </row>
    <row r="96" spans="1:13" s="826" customFormat="1" x14ac:dyDescent="0.25">
      <c r="A96" s="1200"/>
      <c r="B96" s="1270" t="s">
        <v>298</v>
      </c>
      <c r="C96" s="1208"/>
      <c r="D96" s="1209">
        <v>-1</v>
      </c>
      <c r="E96" s="1209">
        <f>H131</f>
        <v>4.9599999999999991</v>
      </c>
      <c r="F96" s="1208"/>
      <c r="G96" s="1209"/>
      <c r="H96" s="1235">
        <f>ROUND(PRODUCT(D96:G96),2)</f>
        <v>-4.96</v>
      </c>
      <c r="J96" s="1209"/>
      <c r="K96" s="807"/>
    </row>
    <row r="97" spans="1:13" s="826" customFormat="1" x14ac:dyDescent="0.25">
      <c r="A97" s="1200"/>
      <c r="B97" s="1270" t="s">
        <v>580</v>
      </c>
      <c r="C97" s="1208"/>
      <c r="D97" s="1209">
        <v>-1</v>
      </c>
      <c r="E97" s="1209">
        <f>SUM(H135:H153)</f>
        <v>76.98</v>
      </c>
      <c r="F97" s="1208">
        <v>0.2</v>
      </c>
      <c r="G97" s="1209"/>
      <c r="H97" s="1235">
        <f>ROUND(PRODUCT(D97:G97),2)</f>
        <v>-15.4</v>
      </c>
      <c r="J97" s="1209"/>
      <c r="K97" s="807"/>
    </row>
    <row r="98" spans="1:13" s="826" customFormat="1" x14ac:dyDescent="0.25">
      <c r="A98" s="1200"/>
      <c r="B98" s="1270" t="s">
        <v>244</v>
      </c>
      <c r="C98" s="1208"/>
      <c r="D98" s="1209">
        <v>-1</v>
      </c>
      <c r="E98" s="1209">
        <f>H182</f>
        <v>7.4</v>
      </c>
      <c r="F98" s="1209"/>
      <c r="G98" s="1209"/>
      <c r="H98" s="1235">
        <f t="shared" ref="H98" si="6">ROUND(PRODUCT(D98:G98),2)</f>
        <v>-7.4</v>
      </c>
      <c r="J98" s="1209"/>
      <c r="K98" s="807"/>
    </row>
    <row r="99" spans="1:13" s="807" customFormat="1" x14ac:dyDescent="0.25">
      <c r="A99" s="1213"/>
      <c r="B99" s="1262" t="str">
        <f>"Total item "&amp;A93</f>
        <v>Total item 2.2</v>
      </c>
      <c r="C99" s="1197"/>
      <c r="D99" s="1188"/>
      <c r="E99" s="1188"/>
      <c r="F99" s="1188"/>
      <c r="G99" s="1188"/>
      <c r="H99" s="1214">
        <f>SUM(H94:H98)</f>
        <v>80.839999999999989</v>
      </c>
      <c r="J99" s="1188"/>
    </row>
    <row r="100" spans="1:13" s="807" customFormat="1" x14ac:dyDescent="0.25">
      <c r="A100" s="1196"/>
      <c r="B100" s="1262"/>
      <c r="C100" s="1197"/>
      <c r="D100" s="1188"/>
      <c r="E100" s="1188"/>
      <c r="F100" s="1188"/>
      <c r="G100" s="1188"/>
      <c r="H100" s="1198"/>
      <c r="J100" s="1209"/>
      <c r="K100" s="826"/>
      <c r="L100" s="826"/>
      <c r="M100" s="826"/>
    </row>
    <row r="101" spans="1:13" s="826" customFormat="1" ht="25.5" x14ac:dyDescent="0.25">
      <c r="A101" s="1200" t="s">
        <v>659</v>
      </c>
      <c r="B101" s="1260" t="s">
        <v>661</v>
      </c>
      <c r="C101" s="1201" t="s">
        <v>76</v>
      </c>
      <c r="D101" s="1203"/>
      <c r="E101" s="1209"/>
      <c r="F101" s="1203"/>
      <c r="G101" s="1209" t="s">
        <v>664</v>
      </c>
      <c r="H101" s="1204"/>
      <c r="I101" s="1205"/>
      <c r="J101" s="1209"/>
    </row>
    <row r="102" spans="1:13" s="826" customFormat="1" x14ac:dyDescent="0.25">
      <c r="A102" s="1200"/>
      <c r="B102" s="1270" t="s">
        <v>665</v>
      </c>
      <c r="C102" s="1201"/>
      <c r="D102" s="1203"/>
      <c r="E102" s="1209">
        <v>30</v>
      </c>
      <c r="F102" s="1209">
        <v>8</v>
      </c>
      <c r="G102" s="1209">
        <v>4</v>
      </c>
      <c r="H102" s="1235">
        <f>ROUND(PRODUCT(D102:G102),2)</f>
        <v>960</v>
      </c>
      <c r="J102" s="1209"/>
    </row>
    <row r="103" spans="1:13" s="826" customFormat="1" x14ac:dyDescent="0.25">
      <c r="A103" s="1200"/>
      <c r="B103" s="1270"/>
      <c r="C103" s="1201"/>
      <c r="D103" s="1203"/>
      <c r="E103" s="1208" t="s">
        <v>138</v>
      </c>
      <c r="F103" s="1208"/>
      <c r="G103" s="1203"/>
      <c r="H103" s="1235"/>
      <c r="J103" s="1209"/>
    </row>
    <row r="104" spans="1:13" s="826" customFormat="1" x14ac:dyDescent="0.25">
      <c r="A104" s="1200"/>
      <c r="B104" s="1270" t="s">
        <v>679</v>
      </c>
      <c r="C104" s="1208"/>
      <c r="D104" s="1209"/>
      <c r="E104" s="1209">
        <v>655</v>
      </c>
      <c r="F104" s="1208"/>
      <c r="G104" s="1209">
        <v>0.2</v>
      </c>
      <c r="H104" s="1235">
        <f>ROUND(PRODUCT(D104:G104),2)</f>
        <v>131</v>
      </c>
      <c r="J104" s="1209"/>
      <c r="K104" s="807"/>
    </row>
    <row r="105" spans="1:13" s="807" customFormat="1" x14ac:dyDescent="0.25">
      <c r="A105" s="1213"/>
      <c r="B105" s="1262" t="str">
        <f>"Total item "&amp;A101</f>
        <v>Total item 2.3</v>
      </c>
      <c r="C105" s="1197"/>
      <c r="D105" s="1188"/>
      <c r="E105" s="1188"/>
      <c r="F105" s="1188"/>
      <c r="G105" s="1188"/>
      <c r="H105" s="1214">
        <f>SUM(H102:H104)</f>
        <v>1091</v>
      </c>
      <c r="J105" s="1188"/>
    </row>
    <row r="106" spans="1:13" x14ac:dyDescent="0.25">
      <c r="A106" s="1232"/>
      <c r="B106" s="1265"/>
      <c r="C106" s="1220"/>
      <c r="D106" s="1221"/>
      <c r="E106" s="1221"/>
      <c r="F106" s="1221"/>
      <c r="G106" s="1221"/>
      <c r="H106" s="1233"/>
      <c r="J106" s="1221"/>
      <c r="K106" s="1236"/>
      <c r="L106" s="1236"/>
    </row>
    <row r="107" spans="1:13" s="1231" customFormat="1" x14ac:dyDescent="0.25">
      <c r="A107" s="1216" t="s">
        <v>8</v>
      </c>
      <c r="B107" s="1263" t="s">
        <v>688</v>
      </c>
      <c r="C107" s="1217"/>
      <c r="D107" s="1193"/>
      <c r="E107" s="1193"/>
      <c r="F107" s="1193"/>
      <c r="G107" s="1193"/>
      <c r="H107" s="1214"/>
      <c r="J107" s="1193" t="e">
        <f>#REF!-#REF!</f>
        <v>#REF!</v>
      </c>
      <c r="K107" s="1237"/>
      <c r="L107" s="1237"/>
    </row>
    <row r="108" spans="1:13" x14ac:dyDescent="0.25">
      <c r="A108" s="1232"/>
      <c r="B108" s="1265"/>
      <c r="C108" s="1220"/>
      <c r="D108" s="1221"/>
      <c r="E108" s="1221"/>
      <c r="F108" s="1221"/>
      <c r="G108" s="1221"/>
      <c r="H108" s="1233"/>
      <c r="J108" s="1221"/>
      <c r="K108" s="1236"/>
      <c r="L108" s="1236"/>
    </row>
    <row r="109" spans="1:13" s="826" customFormat="1" ht="25.5" x14ac:dyDescent="0.25">
      <c r="A109" s="1200" t="s">
        <v>130</v>
      </c>
      <c r="B109" s="1260" t="s">
        <v>439</v>
      </c>
      <c r="C109" s="1201" t="s">
        <v>76</v>
      </c>
      <c r="D109" s="1203"/>
      <c r="E109" s="1203"/>
      <c r="F109" s="1203"/>
      <c r="G109" s="1203"/>
      <c r="H109" s="1204"/>
      <c r="I109" s="1205"/>
      <c r="J109" s="1209"/>
    </row>
    <row r="110" spans="1:13" s="826" customFormat="1" x14ac:dyDescent="0.25">
      <c r="A110" s="1200"/>
      <c r="B110" s="1266" t="s">
        <v>680</v>
      </c>
      <c r="C110" s="1201"/>
      <c r="D110" s="1209"/>
      <c r="E110" s="1209"/>
      <c r="F110" s="1209"/>
      <c r="G110" s="1209"/>
      <c r="H110" s="1235"/>
      <c r="J110" s="1209"/>
    </row>
    <row r="111" spans="1:13" s="826" customFormat="1" x14ac:dyDescent="0.25">
      <c r="A111" s="1200"/>
      <c r="B111" s="1266" t="s">
        <v>422</v>
      </c>
      <c r="C111" s="1201"/>
      <c r="D111" s="1209">
        <v>20</v>
      </c>
      <c r="E111" s="1209">
        <v>0.8</v>
      </c>
      <c r="F111" s="1209">
        <v>0.8</v>
      </c>
      <c r="G111" s="1209">
        <v>0.05</v>
      </c>
      <c r="H111" s="1235">
        <f>ROUND(PRODUCT(D111:G111),2)</f>
        <v>0.64</v>
      </c>
      <c r="J111" s="1209"/>
    </row>
    <row r="112" spans="1:13" s="826" customFormat="1" x14ac:dyDescent="0.25">
      <c r="A112" s="1200"/>
      <c r="B112" s="1264" t="s">
        <v>681</v>
      </c>
      <c r="C112" s="1201"/>
      <c r="D112" s="1209"/>
      <c r="E112" s="1209">
        <v>60</v>
      </c>
      <c r="F112" s="1209">
        <v>0.4</v>
      </c>
      <c r="G112" s="1209">
        <v>0.05</v>
      </c>
      <c r="H112" s="1235">
        <f t="shared" ref="H112:H130" si="7">ROUND(PRODUCT(D112:G112),2)</f>
        <v>1.2</v>
      </c>
      <c r="J112" s="1209"/>
    </row>
    <row r="113" spans="1:10" s="826" customFormat="1" x14ac:dyDescent="0.25">
      <c r="A113" s="1200"/>
      <c r="B113" s="1264" t="s">
        <v>685</v>
      </c>
      <c r="C113" s="1201"/>
      <c r="D113" s="1209">
        <v>2</v>
      </c>
      <c r="E113" s="1209">
        <v>7.5</v>
      </c>
      <c r="F113" s="1209">
        <v>0.4</v>
      </c>
      <c r="G113" s="1209">
        <v>0.05</v>
      </c>
      <c r="H113" s="1235">
        <f t="shared" si="7"/>
        <v>0.3</v>
      </c>
      <c r="J113" s="1209"/>
    </row>
    <row r="114" spans="1:10" s="826" customFormat="1" x14ac:dyDescent="0.25">
      <c r="A114" s="1200"/>
      <c r="B114" s="1264"/>
      <c r="C114" s="1201"/>
      <c r="D114" s="1209">
        <v>2</v>
      </c>
      <c r="E114" s="1209">
        <v>7.85</v>
      </c>
      <c r="F114" s="1209">
        <v>0.4</v>
      </c>
      <c r="G114" s="1209">
        <v>0.05</v>
      </c>
      <c r="H114" s="1235">
        <f t="shared" si="7"/>
        <v>0.31</v>
      </c>
      <c r="J114" s="1209"/>
    </row>
    <row r="115" spans="1:10" s="826" customFormat="1" x14ac:dyDescent="0.25">
      <c r="A115" s="1200"/>
      <c r="B115" s="1264"/>
      <c r="C115" s="1201"/>
      <c r="D115" s="1209">
        <v>2</v>
      </c>
      <c r="E115" s="1209">
        <v>7.5</v>
      </c>
      <c r="F115" s="1209">
        <v>0.4</v>
      </c>
      <c r="G115" s="1209">
        <v>0.05</v>
      </c>
      <c r="H115" s="1235">
        <f t="shared" si="7"/>
        <v>0.3</v>
      </c>
      <c r="J115" s="1209"/>
    </row>
    <row r="116" spans="1:10" s="826" customFormat="1" x14ac:dyDescent="0.25">
      <c r="A116" s="1200"/>
      <c r="B116" s="1264"/>
      <c r="C116" s="1201"/>
      <c r="D116" s="1209">
        <v>2</v>
      </c>
      <c r="E116" s="1209">
        <v>2.5</v>
      </c>
      <c r="F116" s="1209">
        <v>0.4</v>
      </c>
      <c r="G116" s="1209">
        <v>0.05</v>
      </c>
      <c r="H116" s="1235">
        <f t="shared" si="7"/>
        <v>0.1</v>
      </c>
      <c r="J116" s="1209"/>
    </row>
    <row r="117" spans="1:10" s="826" customFormat="1" x14ac:dyDescent="0.25">
      <c r="A117" s="1200"/>
      <c r="B117" s="1264"/>
      <c r="C117" s="1201"/>
      <c r="D117" s="1209">
        <v>2</v>
      </c>
      <c r="E117" s="1209">
        <v>5</v>
      </c>
      <c r="F117" s="1209">
        <v>0.4</v>
      </c>
      <c r="G117" s="1209">
        <v>0.05</v>
      </c>
      <c r="H117" s="1235">
        <f t="shared" si="7"/>
        <v>0.2</v>
      </c>
      <c r="J117" s="1209"/>
    </row>
    <row r="118" spans="1:10" s="826" customFormat="1" x14ac:dyDescent="0.25">
      <c r="A118" s="1200"/>
      <c r="B118" s="1264"/>
      <c r="C118" s="1201"/>
      <c r="D118" s="1209">
        <v>2</v>
      </c>
      <c r="E118" s="1209">
        <v>4.5</v>
      </c>
      <c r="F118" s="1209">
        <v>0.4</v>
      </c>
      <c r="G118" s="1209">
        <v>0.05</v>
      </c>
      <c r="H118" s="1235">
        <f t="shared" si="7"/>
        <v>0.18</v>
      </c>
      <c r="J118" s="1209"/>
    </row>
    <row r="119" spans="1:10" s="826" customFormat="1" x14ac:dyDescent="0.25">
      <c r="A119" s="1200"/>
      <c r="B119" s="1264"/>
      <c r="C119" s="1201"/>
      <c r="D119" s="1209">
        <v>2</v>
      </c>
      <c r="E119" s="1209">
        <v>6</v>
      </c>
      <c r="F119" s="1209">
        <v>0.4</v>
      </c>
      <c r="G119" s="1209">
        <v>0.05</v>
      </c>
      <c r="H119" s="1235">
        <f t="shared" si="7"/>
        <v>0.24</v>
      </c>
      <c r="J119" s="1209"/>
    </row>
    <row r="120" spans="1:10" s="826" customFormat="1" x14ac:dyDescent="0.25">
      <c r="A120" s="1200"/>
      <c r="B120" s="1264"/>
      <c r="C120" s="1201"/>
      <c r="D120" s="1209">
        <v>14</v>
      </c>
      <c r="E120" s="1209">
        <v>0.3</v>
      </c>
      <c r="F120" s="1209">
        <v>0.4</v>
      </c>
      <c r="G120" s="1209">
        <v>0.05</v>
      </c>
      <c r="H120" s="1235">
        <f t="shared" si="7"/>
        <v>0.08</v>
      </c>
      <c r="J120" s="1209"/>
    </row>
    <row r="121" spans="1:10" s="826" customFormat="1" x14ac:dyDescent="0.25">
      <c r="A121" s="1200"/>
      <c r="B121" s="1264" t="s">
        <v>686</v>
      </c>
      <c r="C121" s="1201"/>
      <c r="D121" s="1209"/>
      <c r="E121" s="1209">
        <v>8.69</v>
      </c>
      <c r="F121" s="1209">
        <v>0.4</v>
      </c>
      <c r="G121" s="1209">
        <v>0.05</v>
      </c>
      <c r="H121" s="1235">
        <f t="shared" si="7"/>
        <v>0.17</v>
      </c>
      <c r="J121" s="1209"/>
    </row>
    <row r="122" spans="1:10" s="826" customFormat="1" x14ac:dyDescent="0.25">
      <c r="A122" s="1200"/>
      <c r="B122" s="1264"/>
      <c r="C122" s="1201"/>
      <c r="D122" s="1209"/>
      <c r="E122" s="1209">
        <v>3.72</v>
      </c>
      <c r="F122" s="1209">
        <v>0.4</v>
      </c>
      <c r="G122" s="1209">
        <v>0.05</v>
      </c>
      <c r="H122" s="1235">
        <f t="shared" si="7"/>
        <v>7.0000000000000007E-2</v>
      </c>
      <c r="J122" s="1209"/>
    </row>
    <row r="123" spans="1:10" s="826" customFormat="1" x14ac:dyDescent="0.25">
      <c r="A123" s="1200"/>
      <c r="B123" s="1264"/>
      <c r="C123" s="1201"/>
      <c r="D123" s="1209"/>
      <c r="E123" s="1209">
        <v>5</v>
      </c>
      <c r="F123" s="1209">
        <v>0.4</v>
      </c>
      <c r="G123" s="1209">
        <v>0.05</v>
      </c>
      <c r="H123" s="1235">
        <f t="shared" si="7"/>
        <v>0.1</v>
      </c>
      <c r="J123" s="1209"/>
    </row>
    <row r="124" spans="1:10" s="826" customFormat="1" x14ac:dyDescent="0.25">
      <c r="A124" s="1200"/>
      <c r="B124" s="1264"/>
      <c r="C124" s="1201"/>
      <c r="D124" s="1209"/>
      <c r="E124" s="1209">
        <v>4.9000000000000004</v>
      </c>
      <c r="F124" s="1209">
        <v>0.4</v>
      </c>
      <c r="G124" s="1209">
        <v>0.05</v>
      </c>
      <c r="H124" s="1235">
        <f t="shared" si="7"/>
        <v>0.1</v>
      </c>
      <c r="J124" s="1209"/>
    </row>
    <row r="125" spans="1:10" s="826" customFormat="1" x14ac:dyDescent="0.25">
      <c r="A125" s="1200"/>
      <c r="B125" s="1264"/>
      <c r="C125" s="1201"/>
      <c r="D125" s="1209"/>
      <c r="E125" s="1209">
        <v>4.2</v>
      </c>
      <c r="F125" s="1209">
        <v>0.4</v>
      </c>
      <c r="G125" s="1209">
        <v>0.05</v>
      </c>
      <c r="H125" s="1235">
        <f t="shared" si="7"/>
        <v>0.08</v>
      </c>
      <c r="J125" s="1209"/>
    </row>
    <row r="126" spans="1:10" s="826" customFormat="1" x14ac:dyDescent="0.25">
      <c r="A126" s="1200"/>
      <c r="B126" s="1264"/>
      <c r="C126" s="1201"/>
      <c r="D126" s="1209"/>
      <c r="E126" s="1209">
        <v>4.8</v>
      </c>
      <c r="F126" s="1209">
        <v>0.4</v>
      </c>
      <c r="G126" s="1209">
        <v>0.05</v>
      </c>
      <c r="H126" s="1235">
        <f t="shared" si="7"/>
        <v>0.1</v>
      </c>
      <c r="J126" s="1209"/>
    </row>
    <row r="127" spans="1:10" s="826" customFormat="1" x14ac:dyDescent="0.25">
      <c r="A127" s="1200"/>
      <c r="B127" s="1264"/>
      <c r="C127" s="1201"/>
      <c r="D127" s="1209"/>
      <c r="E127" s="1209">
        <v>8.9</v>
      </c>
      <c r="F127" s="1209">
        <v>0.4</v>
      </c>
      <c r="G127" s="1209">
        <v>0.05</v>
      </c>
      <c r="H127" s="1235">
        <f t="shared" si="7"/>
        <v>0.18</v>
      </c>
      <c r="J127" s="1209"/>
    </row>
    <row r="128" spans="1:10" s="826" customFormat="1" x14ac:dyDescent="0.25">
      <c r="A128" s="1200"/>
      <c r="B128" s="1264"/>
      <c r="C128" s="1201"/>
      <c r="D128" s="1209"/>
      <c r="E128" s="1209">
        <v>8.6999999999999993</v>
      </c>
      <c r="F128" s="1209">
        <v>0.4</v>
      </c>
      <c r="G128" s="1209">
        <v>0.05</v>
      </c>
      <c r="H128" s="1235">
        <f t="shared" si="7"/>
        <v>0.17</v>
      </c>
      <c r="J128" s="1209"/>
    </row>
    <row r="129" spans="1:12" s="826" customFormat="1" x14ac:dyDescent="0.25">
      <c r="A129" s="1200"/>
      <c r="B129" s="1264"/>
      <c r="C129" s="1201"/>
      <c r="D129" s="1209"/>
      <c r="E129" s="1209">
        <v>6</v>
      </c>
      <c r="F129" s="1209">
        <v>0.4</v>
      </c>
      <c r="G129" s="1209">
        <v>0.05</v>
      </c>
      <c r="H129" s="1235">
        <f t="shared" si="7"/>
        <v>0.12</v>
      </c>
      <c r="J129" s="1209"/>
    </row>
    <row r="130" spans="1:12" s="826" customFormat="1" x14ac:dyDescent="0.25">
      <c r="A130" s="1200"/>
      <c r="B130" s="1264"/>
      <c r="C130" s="1201"/>
      <c r="D130" s="1209"/>
      <c r="E130" s="1209">
        <v>15.75</v>
      </c>
      <c r="F130" s="1209">
        <v>0.4</v>
      </c>
      <c r="G130" s="1209">
        <v>0.05</v>
      </c>
      <c r="H130" s="1235">
        <f t="shared" si="7"/>
        <v>0.32</v>
      </c>
      <c r="J130" s="1209"/>
    </row>
    <row r="131" spans="1:12" s="807" customFormat="1" x14ac:dyDescent="0.25">
      <c r="A131" s="1213"/>
      <c r="B131" s="1262" t="str">
        <f>"Total item "&amp;A109</f>
        <v>Total item 3.1</v>
      </c>
      <c r="C131" s="1197"/>
      <c r="D131" s="1188"/>
      <c r="E131" s="1188"/>
      <c r="F131" s="1188"/>
      <c r="G131" s="1188"/>
      <c r="H131" s="1214">
        <f>SUM(H110:H130)</f>
        <v>4.9599999999999991</v>
      </c>
      <c r="J131" s="1188"/>
    </row>
    <row r="132" spans="1:12" s="807" customFormat="1" x14ac:dyDescent="0.25">
      <c r="A132" s="1196"/>
      <c r="B132" s="1262"/>
      <c r="C132" s="1197"/>
      <c r="D132" s="1188"/>
      <c r="E132" s="1188"/>
      <c r="F132" s="1188"/>
      <c r="G132" s="1188"/>
      <c r="H132" s="1198"/>
      <c r="J132" s="1188"/>
      <c r="K132" s="1199"/>
      <c r="L132" s="1238" t="e">
        <f>IF(#REF!&gt;$L$9*#REF!,"Arcevo"," ")</f>
        <v>#REF!</v>
      </c>
    </row>
    <row r="133" spans="1:12" s="826" customFormat="1" ht="61.5" customHeight="1" x14ac:dyDescent="0.25">
      <c r="A133" s="1200" t="s">
        <v>143</v>
      </c>
      <c r="B133" s="1260" t="s">
        <v>246</v>
      </c>
      <c r="C133" s="1201" t="s">
        <v>76</v>
      </c>
      <c r="D133" s="1239"/>
      <c r="E133" s="1239"/>
      <c r="F133" s="1239"/>
      <c r="G133" s="1240"/>
      <c r="H133" s="1204"/>
      <c r="I133" s="1205"/>
      <c r="J133" s="1209"/>
    </row>
    <row r="134" spans="1:12" s="826" customFormat="1" x14ac:dyDescent="0.25">
      <c r="A134" s="1200"/>
      <c r="B134" s="1266" t="s">
        <v>682</v>
      </c>
      <c r="C134" s="1201"/>
      <c r="D134" s="1209"/>
      <c r="E134" s="1209"/>
      <c r="F134" s="1209"/>
      <c r="G134" s="1209"/>
      <c r="H134" s="1235">
        <f t="shared" ref="H134:H153" si="8">ROUND(PRODUCT(D134:G134),2)</f>
        <v>0</v>
      </c>
      <c r="J134" s="1209"/>
    </row>
    <row r="135" spans="1:12" s="826" customFormat="1" x14ac:dyDescent="0.25">
      <c r="A135" s="1200"/>
      <c r="B135" s="1264" t="s">
        <v>680</v>
      </c>
      <c r="C135" s="1201"/>
      <c r="D135" s="1209"/>
      <c r="E135" s="1209">
        <v>60</v>
      </c>
      <c r="F135" s="1209"/>
      <c r="G135" s="1209">
        <v>0.5</v>
      </c>
      <c r="H135" s="1235">
        <f t="shared" si="8"/>
        <v>30</v>
      </c>
      <c r="J135" s="1209"/>
    </row>
    <row r="136" spans="1:12" s="826" customFormat="1" x14ac:dyDescent="0.25">
      <c r="A136" s="1200"/>
      <c r="B136" s="1264" t="s">
        <v>689</v>
      </c>
      <c r="C136" s="1201"/>
      <c r="D136" s="1209">
        <v>2</v>
      </c>
      <c r="E136" s="1209">
        <v>7.5</v>
      </c>
      <c r="F136" s="1209"/>
      <c r="G136" s="1209">
        <v>0.3</v>
      </c>
      <c r="H136" s="1235">
        <f t="shared" si="8"/>
        <v>4.5</v>
      </c>
      <c r="J136" s="1209"/>
    </row>
    <row r="137" spans="1:12" s="826" customFormat="1" x14ac:dyDescent="0.25">
      <c r="A137" s="1200"/>
      <c r="B137" s="1264"/>
      <c r="C137" s="1201"/>
      <c r="D137" s="1209">
        <v>2</v>
      </c>
      <c r="E137" s="1209">
        <v>7.85</v>
      </c>
      <c r="F137" s="1209"/>
      <c r="G137" s="1209">
        <v>0.3</v>
      </c>
      <c r="H137" s="1235">
        <f t="shared" si="8"/>
        <v>4.71</v>
      </c>
      <c r="J137" s="1209"/>
    </row>
    <row r="138" spans="1:12" s="826" customFormat="1" x14ac:dyDescent="0.25">
      <c r="A138" s="1200"/>
      <c r="B138" s="1266"/>
      <c r="C138" s="1201"/>
      <c r="D138" s="1209">
        <v>2</v>
      </c>
      <c r="E138" s="1209">
        <v>7.5</v>
      </c>
      <c r="F138" s="1209"/>
      <c r="G138" s="1209">
        <v>0.3</v>
      </c>
      <c r="H138" s="1235">
        <f t="shared" si="8"/>
        <v>4.5</v>
      </c>
      <c r="J138" s="1209"/>
    </row>
    <row r="139" spans="1:12" s="826" customFormat="1" x14ac:dyDescent="0.25">
      <c r="A139" s="1200"/>
      <c r="B139" s="1264"/>
      <c r="C139" s="1201"/>
      <c r="D139" s="1209">
        <v>2</v>
      </c>
      <c r="E139" s="1209">
        <v>2.5</v>
      </c>
      <c r="F139" s="1209"/>
      <c r="G139" s="1209">
        <v>0.3</v>
      </c>
      <c r="H139" s="1235">
        <f t="shared" si="8"/>
        <v>1.5</v>
      </c>
      <c r="J139" s="1209"/>
    </row>
    <row r="140" spans="1:12" s="826" customFormat="1" x14ac:dyDescent="0.25">
      <c r="A140" s="1200"/>
      <c r="B140" s="1264"/>
      <c r="C140" s="1201"/>
      <c r="D140" s="1209">
        <v>2</v>
      </c>
      <c r="E140" s="1209">
        <v>5</v>
      </c>
      <c r="F140" s="1209"/>
      <c r="G140" s="1209">
        <v>0.3</v>
      </c>
      <c r="H140" s="1235">
        <f t="shared" si="8"/>
        <v>3</v>
      </c>
      <c r="J140" s="1209"/>
    </row>
    <row r="141" spans="1:12" s="826" customFormat="1" x14ac:dyDescent="0.25">
      <c r="A141" s="1200"/>
      <c r="B141" s="1264"/>
      <c r="C141" s="1201"/>
      <c r="D141" s="1209">
        <v>2</v>
      </c>
      <c r="E141" s="1209">
        <v>4.5</v>
      </c>
      <c r="F141" s="1209"/>
      <c r="G141" s="1209">
        <v>0.3</v>
      </c>
      <c r="H141" s="1235">
        <f t="shared" si="8"/>
        <v>2.7</v>
      </c>
      <c r="J141" s="1209"/>
    </row>
    <row r="142" spans="1:12" s="826" customFormat="1" x14ac:dyDescent="0.25">
      <c r="A142" s="1200"/>
      <c r="B142" s="1264"/>
      <c r="C142" s="1201"/>
      <c r="D142" s="1209">
        <v>2</v>
      </c>
      <c r="E142" s="1209">
        <v>6</v>
      </c>
      <c r="F142" s="1209"/>
      <c r="G142" s="1209">
        <v>0.3</v>
      </c>
      <c r="H142" s="1235">
        <f t="shared" si="8"/>
        <v>3.6</v>
      </c>
      <c r="J142" s="1209"/>
    </row>
    <row r="143" spans="1:12" s="826" customFormat="1" x14ac:dyDescent="0.25">
      <c r="A143" s="1200"/>
      <c r="B143" s="1264"/>
      <c r="C143" s="1201"/>
      <c r="D143" s="1209">
        <v>14</v>
      </c>
      <c r="E143" s="1209">
        <v>0.3</v>
      </c>
      <c r="F143" s="1209"/>
      <c r="G143" s="1209">
        <v>0.3</v>
      </c>
      <c r="H143" s="1235">
        <f t="shared" si="8"/>
        <v>1.26</v>
      </c>
      <c r="J143" s="1209"/>
    </row>
    <row r="144" spans="1:12" s="826" customFormat="1" x14ac:dyDescent="0.25">
      <c r="A144" s="1200"/>
      <c r="B144" s="1264" t="s">
        <v>692</v>
      </c>
      <c r="C144" s="1201"/>
      <c r="D144" s="1209"/>
      <c r="E144" s="1209">
        <v>8.69</v>
      </c>
      <c r="F144" s="1209"/>
      <c r="G144" s="1209">
        <v>0.3</v>
      </c>
      <c r="H144" s="1235">
        <f t="shared" si="8"/>
        <v>2.61</v>
      </c>
      <c r="J144" s="1209"/>
    </row>
    <row r="145" spans="1:10" s="826" customFormat="1" x14ac:dyDescent="0.25">
      <c r="A145" s="1200"/>
      <c r="B145" s="1264"/>
      <c r="C145" s="1201"/>
      <c r="D145" s="1209"/>
      <c r="E145" s="1209">
        <v>3.72</v>
      </c>
      <c r="F145" s="1209"/>
      <c r="G145" s="1209">
        <v>0.3</v>
      </c>
      <c r="H145" s="1235">
        <f t="shared" si="8"/>
        <v>1.1200000000000001</v>
      </c>
      <c r="J145" s="1209"/>
    </row>
    <row r="146" spans="1:10" s="826" customFormat="1" x14ac:dyDescent="0.25">
      <c r="A146" s="1200"/>
      <c r="B146" s="1264"/>
      <c r="C146" s="1201"/>
      <c r="D146" s="1209"/>
      <c r="E146" s="1209">
        <v>5</v>
      </c>
      <c r="F146" s="1209"/>
      <c r="G146" s="1209">
        <v>0.3</v>
      </c>
      <c r="H146" s="1235">
        <f t="shared" si="8"/>
        <v>1.5</v>
      </c>
      <c r="J146" s="1209"/>
    </row>
    <row r="147" spans="1:10" s="826" customFormat="1" x14ac:dyDescent="0.25">
      <c r="A147" s="1200"/>
      <c r="B147" s="1264"/>
      <c r="C147" s="1201"/>
      <c r="D147" s="1209"/>
      <c r="E147" s="1209">
        <v>4.9000000000000004</v>
      </c>
      <c r="F147" s="1209"/>
      <c r="G147" s="1209">
        <v>0.3</v>
      </c>
      <c r="H147" s="1235">
        <f t="shared" si="8"/>
        <v>1.47</v>
      </c>
      <c r="J147" s="1209"/>
    </row>
    <row r="148" spans="1:10" s="826" customFormat="1" x14ac:dyDescent="0.25">
      <c r="A148" s="1200"/>
      <c r="B148" s="1264"/>
      <c r="C148" s="1201"/>
      <c r="D148" s="1209"/>
      <c r="E148" s="1209">
        <v>4.2</v>
      </c>
      <c r="F148" s="1209"/>
      <c r="G148" s="1209">
        <v>0.3</v>
      </c>
      <c r="H148" s="1235">
        <f t="shared" si="8"/>
        <v>1.26</v>
      </c>
      <c r="J148" s="1209"/>
    </row>
    <row r="149" spans="1:10" s="826" customFormat="1" x14ac:dyDescent="0.25">
      <c r="A149" s="1200"/>
      <c r="B149" s="1264"/>
      <c r="C149" s="1201"/>
      <c r="D149" s="1209"/>
      <c r="E149" s="1209">
        <v>4.8</v>
      </c>
      <c r="F149" s="1209"/>
      <c r="G149" s="1209">
        <v>0.3</v>
      </c>
      <c r="H149" s="1235">
        <f t="shared" si="8"/>
        <v>1.44</v>
      </c>
      <c r="J149" s="1209"/>
    </row>
    <row r="150" spans="1:10" s="826" customFormat="1" x14ac:dyDescent="0.25">
      <c r="A150" s="1200"/>
      <c r="B150" s="1264"/>
      <c r="C150" s="1201"/>
      <c r="D150" s="1209"/>
      <c r="E150" s="1209">
        <v>8.9</v>
      </c>
      <c r="F150" s="1209"/>
      <c r="G150" s="1209">
        <v>0.3</v>
      </c>
      <c r="H150" s="1235">
        <f t="shared" si="8"/>
        <v>2.67</v>
      </c>
      <c r="J150" s="1209"/>
    </row>
    <row r="151" spans="1:10" s="826" customFormat="1" x14ac:dyDescent="0.25">
      <c r="A151" s="1200"/>
      <c r="B151" s="1264"/>
      <c r="C151" s="1201"/>
      <c r="D151" s="1209"/>
      <c r="E151" s="1209">
        <v>8.6999999999999993</v>
      </c>
      <c r="F151" s="1209"/>
      <c r="G151" s="1209">
        <v>0.3</v>
      </c>
      <c r="H151" s="1235">
        <f t="shared" si="8"/>
        <v>2.61</v>
      </c>
      <c r="J151" s="1209"/>
    </row>
    <row r="152" spans="1:10" s="826" customFormat="1" x14ac:dyDescent="0.25">
      <c r="A152" s="1200"/>
      <c r="B152" s="1264"/>
      <c r="C152" s="1201"/>
      <c r="D152" s="1209"/>
      <c r="E152" s="1209">
        <v>6</v>
      </c>
      <c r="F152" s="1209"/>
      <c r="G152" s="1209">
        <v>0.3</v>
      </c>
      <c r="H152" s="1235">
        <f t="shared" si="8"/>
        <v>1.8</v>
      </c>
      <c r="J152" s="1209"/>
    </row>
    <row r="153" spans="1:10" s="826" customFormat="1" x14ac:dyDescent="0.25">
      <c r="A153" s="1200"/>
      <c r="B153" s="1264"/>
      <c r="C153" s="1201"/>
      <c r="D153" s="1209"/>
      <c r="E153" s="1209">
        <v>15.75</v>
      </c>
      <c r="F153" s="1209"/>
      <c r="G153" s="1209">
        <v>0.3</v>
      </c>
      <c r="H153" s="1235">
        <f t="shared" si="8"/>
        <v>4.7300000000000004</v>
      </c>
      <c r="J153" s="1209"/>
    </row>
    <row r="154" spans="1:10" s="826" customFormat="1" x14ac:dyDescent="0.25">
      <c r="A154" s="1200"/>
      <c r="B154" s="1266" t="s">
        <v>687</v>
      </c>
      <c r="C154" s="1201"/>
      <c r="D154" s="1209"/>
      <c r="E154" s="1209"/>
      <c r="F154" s="1209"/>
      <c r="G154" s="1209"/>
      <c r="H154" s="1235"/>
      <c r="J154" s="1209"/>
    </row>
    <row r="155" spans="1:10" s="826" customFormat="1" x14ac:dyDescent="0.25">
      <c r="A155" s="1200"/>
      <c r="B155" s="1264" t="s">
        <v>683</v>
      </c>
      <c r="C155" s="1201"/>
      <c r="D155" s="1209"/>
      <c r="E155" s="1209">
        <v>36</v>
      </c>
      <c r="F155" s="1209"/>
      <c r="G155" s="1209">
        <v>0.3</v>
      </c>
      <c r="H155" s="1235">
        <f t="shared" ref="H155:H173" si="9">ROUND(PRODUCT(D155:G155),2)</f>
        <v>10.8</v>
      </c>
      <c r="J155" s="1209"/>
    </row>
    <row r="156" spans="1:10" s="826" customFormat="1" x14ac:dyDescent="0.25">
      <c r="A156" s="1200"/>
      <c r="B156" s="1264" t="s">
        <v>689</v>
      </c>
      <c r="C156" s="1201"/>
      <c r="D156" s="1209">
        <v>2</v>
      </c>
      <c r="E156" s="1209">
        <v>7.5</v>
      </c>
      <c r="F156" s="1209"/>
      <c r="G156" s="1209">
        <v>0.7</v>
      </c>
      <c r="H156" s="1235">
        <f t="shared" si="9"/>
        <v>10.5</v>
      </c>
      <c r="J156" s="1209"/>
    </row>
    <row r="157" spans="1:10" s="826" customFormat="1" x14ac:dyDescent="0.25">
      <c r="A157" s="1200"/>
      <c r="B157" s="1264"/>
      <c r="C157" s="1201"/>
      <c r="D157" s="1209">
        <v>2</v>
      </c>
      <c r="E157" s="1209">
        <v>7.85</v>
      </c>
      <c r="F157" s="1209"/>
      <c r="G157" s="1209">
        <v>0.7</v>
      </c>
      <c r="H157" s="1235">
        <f t="shared" si="9"/>
        <v>10.99</v>
      </c>
      <c r="J157" s="1209"/>
    </row>
    <row r="158" spans="1:10" s="826" customFormat="1" x14ac:dyDescent="0.25">
      <c r="A158" s="1200"/>
      <c r="B158" s="1266"/>
      <c r="C158" s="1201"/>
      <c r="D158" s="1209">
        <v>2</v>
      </c>
      <c r="E158" s="1209">
        <v>7.5</v>
      </c>
      <c r="F158" s="1209"/>
      <c r="G158" s="1209">
        <v>0.7</v>
      </c>
      <c r="H158" s="1235">
        <f t="shared" si="9"/>
        <v>10.5</v>
      </c>
      <c r="J158" s="1209"/>
    </row>
    <row r="159" spans="1:10" s="826" customFormat="1" x14ac:dyDescent="0.25">
      <c r="A159" s="1200"/>
      <c r="B159" s="1264"/>
      <c r="C159" s="1201"/>
      <c r="D159" s="1209">
        <v>2</v>
      </c>
      <c r="E159" s="1209">
        <v>2.5</v>
      </c>
      <c r="F159" s="1209"/>
      <c r="G159" s="1209">
        <v>0.7</v>
      </c>
      <c r="H159" s="1235">
        <f t="shared" si="9"/>
        <v>3.5</v>
      </c>
      <c r="J159" s="1209"/>
    </row>
    <row r="160" spans="1:10" s="826" customFormat="1" x14ac:dyDescent="0.25">
      <c r="A160" s="1200"/>
      <c r="B160" s="1264"/>
      <c r="C160" s="1201"/>
      <c r="D160" s="1209">
        <v>2</v>
      </c>
      <c r="E160" s="1209">
        <v>5</v>
      </c>
      <c r="F160" s="1209"/>
      <c r="G160" s="1209">
        <v>0.7</v>
      </c>
      <c r="H160" s="1235">
        <f t="shared" si="9"/>
        <v>7</v>
      </c>
      <c r="J160" s="1209"/>
    </row>
    <row r="161" spans="1:12" s="826" customFormat="1" x14ac:dyDescent="0.25">
      <c r="A161" s="1200"/>
      <c r="B161" s="1264"/>
      <c r="C161" s="1201"/>
      <c r="D161" s="1209">
        <v>2</v>
      </c>
      <c r="E161" s="1209">
        <v>4.5</v>
      </c>
      <c r="F161" s="1209"/>
      <c r="G161" s="1209">
        <v>0.7</v>
      </c>
      <c r="H161" s="1235">
        <f t="shared" si="9"/>
        <v>6.3</v>
      </c>
      <c r="J161" s="1209"/>
    </row>
    <row r="162" spans="1:12" s="826" customFormat="1" x14ac:dyDescent="0.25">
      <c r="A162" s="1200"/>
      <c r="B162" s="1264"/>
      <c r="C162" s="1201"/>
      <c r="D162" s="1209">
        <v>2</v>
      </c>
      <c r="E162" s="1209">
        <v>6</v>
      </c>
      <c r="F162" s="1209"/>
      <c r="G162" s="1209">
        <v>0.7</v>
      </c>
      <c r="H162" s="1235">
        <f t="shared" si="9"/>
        <v>8.4</v>
      </c>
      <c r="J162" s="1209"/>
    </row>
    <row r="163" spans="1:12" s="826" customFormat="1" x14ac:dyDescent="0.25">
      <c r="A163" s="1200"/>
      <c r="B163" s="1264"/>
      <c r="C163" s="1201"/>
      <c r="D163" s="1209">
        <v>14</v>
      </c>
      <c r="E163" s="1209">
        <v>0.3</v>
      </c>
      <c r="F163" s="1209"/>
      <c r="G163" s="1209">
        <v>0.7</v>
      </c>
      <c r="H163" s="1235">
        <f t="shared" si="9"/>
        <v>2.94</v>
      </c>
      <c r="J163" s="1209"/>
    </row>
    <row r="164" spans="1:12" s="826" customFormat="1" x14ac:dyDescent="0.25">
      <c r="A164" s="1200"/>
      <c r="B164" s="1264" t="s">
        <v>692</v>
      </c>
      <c r="C164" s="1201"/>
      <c r="D164" s="1209"/>
      <c r="E164" s="1209">
        <v>8.69</v>
      </c>
      <c r="F164" s="1209"/>
      <c r="G164" s="1209">
        <v>0.7</v>
      </c>
      <c r="H164" s="1235">
        <f t="shared" si="9"/>
        <v>6.08</v>
      </c>
      <c r="J164" s="1209"/>
    </row>
    <row r="165" spans="1:12" s="826" customFormat="1" x14ac:dyDescent="0.25">
      <c r="A165" s="1200"/>
      <c r="B165" s="1264"/>
      <c r="C165" s="1201"/>
      <c r="D165" s="1209"/>
      <c r="E165" s="1209">
        <v>3.72</v>
      </c>
      <c r="F165" s="1209"/>
      <c r="G165" s="1209">
        <v>0.7</v>
      </c>
      <c r="H165" s="1235">
        <f t="shared" si="9"/>
        <v>2.6</v>
      </c>
      <c r="J165" s="1209"/>
    </row>
    <row r="166" spans="1:12" s="826" customFormat="1" x14ac:dyDescent="0.25">
      <c r="A166" s="1200"/>
      <c r="B166" s="1264"/>
      <c r="C166" s="1201"/>
      <c r="D166" s="1209"/>
      <c r="E166" s="1209">
        <v>5</v>
      </c>
      <c r="F166" s="1209"/>
      <c r="G166" s="1209">
        <v>0.7</v>
      </c>
      <c r="H166" s="1235">
        <f t="shared" si="9"/>
        <v>3.5</v>
      </c>
      <c r="J166" s="1209"/>
    </row>
    <row r="167" spans="1:12" s="826" customFormat="1" x14ac:dyDescent="0.25">
      <c r="A167" s="1200"/>
      <c r="B167" s="1264"/>
      <c r="C167" s="1201"/>
      <c r="D167" s="1209"/>
      <c r="E167" s="1209">
        <v>4.9000000000000004</v>
      </c>
      <c r="F167" s="1209"/>
      <c r="G167" s="1209">
        <v>0.7</v>
      </c>
      <c r="H167" s="1235">
        <f t="shared" si="9"/>
        <v>3.43</v>
      </c>
      <c r="J167" s="1209"/>
    </row>
    <row r="168" spans="1:12" s="826" customFormat="1" x14ac:dyDescent="0.25">
      <c r="A168" s="1200"/>
      <c r="B168" s="1264"/>
      <c r="C168" s="1201"/>
      <c r="D168" s="1209"/>
      <c r="E168" s="1209">
        <v>4.2</v>
      </c>
      <c r="F168" s="1209"/>
      <c r="G168" s="1209">
        <v>0.7</v>
      </c>
      <c r="H168" s="1235">
        <f t="shared" si="9"/>
        <v>2.94</v>
      </c>
      <c r="J168" s="1209"/>
    </row>
    <row r="169" spans="1:12" s="826" customFormat="1" x14ac:dyDescent="0.25">
      <c r="A169" s="1200"/>
      <c r="B169" s="1264"/>
      <c r="C169" s="1201"/>
      <c r="D169" s="1209"/>
      <c r="E169" s="1209">
        <v>4.8</v>
      </c>
      <c r="F169" s="1209"/>
      <c r="G169" s="1209">
        <v>0.7</v>
      </c>
      <c r="H169" s="1235">
        <f t="shared" si="9"/>
        <v>3.36</v>
      </c>
      <c r="J169" s="1209"/>
    </row>
    <row r="170" spans="1:12" s="826" customFormat="1" x14ac:dyDescent="0.25">
      <c r="A170" s="1200"/>
      <c r="B170" s="1264"/>
      <c r="C170" s="1201"/>
      <c r="D170" s="1209"/>
      <c r="E170" s="1209">
        <v>8.9</v>
      </c>
      <c r="F170" s="1209"/>
      <c r="G170" s="1209">
        <v>0.7</v>
      </c>
      <c r="H170" s="1235">
        <f t="shared" si="9"/>
        <v>6.23</v>
      </c>
      <c r="J170" s="1209"/>
    </row>
    <row r="171" spans="1:12" s="826" customFormat="1" x14ac:dyDescent="0.25">
      <c r="A171" s="1200"/>
      <c r="B171" s="1264"/>
      <c r="C171" s="1201"/>
      <c r="D171" s="1209"/>
      <c r="E171" s="1209">
        <v>8.6999999999999993</v>
      </c>
      <c r="F171" s="1209"/>
      <c r="G171" s="1209">
        <v>0.7</v>
      </c>
      <c r="H171" s="1235">
        <f t="shared" si="9"/>
        <v>6.09</v>
      </c>
      <c r="J171" s="1209"/>
    </row>
    <row r="172" spans="1:12" s="826" customFormat="1" x14ac:dyDescent="0.25">
      <c r="A172" s="1200"/>
      <c r="B172" s="1264"/>
      <c r="C172" s="1201"/>
      <c r="D172" s="1209"/>
      <c r="E172" s="1209">
        <v>6</v>
      </c>
      <c r="F172" s="1209"/>
      <c r="G172" s="1209">
        <v>0.7</v>
      </c>
      <c r="H172" s="1235">
        <f t="shared" si="9"/>
        <v>4.2</v>
      </c>
      <c r="J172" s="1209"/>
    </row>
    <row r="173" spans="1:12" s="826" customFormat="1" x14ac:dyDescent="0.25">
      <c r="A173" s="1200"/>
      <c r="B173" s="1264"/>
      <c r="C173" s="1201"/>
      <c r="D173" s="1209"/>
      <c r="E173" s="1209">
        <v>15.75</v>
      </c>
      <c r="F173" s="1209"/>
      <c r="G173" s="1209">
        <v>0.7</v>
      </c>
      <c r="H173" s="1235">
        <f t="shared" si="9"/>
        <v>11.03</v>
      </c>
      <c r="J173" s="1209"/>
    </row>
    <row r="174" spans="1:12" s="807" customFormat="1" x14ac:dyDescent="0.25">
      <c r="A174" s="1213"/>
      <c r="B174" s="1262" t="str">
        <f>"Total item "&amp;A133</f>
        <v>Total item 3.2</v>
      </c>
      <c r="C174" s="1197"/>
      <c r="D174" s="1188"/>
      <c r="E174" s="1188"/>
      <c r="F174" s="1188"/>
      <c r="G174" s="1188"/>
      <c r="H174" s="1214">
        <f>SUM(H134:H173)</f>
        <v>197.37</v>
      </c>
      <c r="J174" s="1188"/>
    </row>
    <row r="175" spans="1:12" s="807" customFormat="1" x14ac:dyDescent="0.25">
      <c r="A175" s="1196"/>
      <c r="B175" s="1262"/>
      <c r="C175" s="1197"/>
      <c r="D175" s="1188"/>
      <c r="E175" s="1188"/>
      <c r="F175" s="1188"/>
      <c r="G175" s="1188"/>
      <c r="H175" s="1198"/>
      <c r="J175" s="1188"/>
      <c r="K175" s="1199"/>
      <c r="L175" s="1199"/>
    </row>
    <row r="176" spans="1:12" s="826" customFormat="1" ht="45" customHeight="1" x14ac:dyDescent="0.25">
      <c r="A176" s="1200" t="s">
        <v>162</v>
      </c>
      <c r="B176" s="1260" t="s">
        <v>522</v>
      </c>
      <c r="C176" s="1201" t="s">
        <v>76</v>
      </c>
      <c r="D176" s="1239"/>
      <c r="E176" s="1239"/>
      <c r="F176" s="1239"/>
      <c r="G176" s="1240"/>
      <c r="H176" s="1204"/>
      <c r="I176" s="1205"/>
      <c r="J176" s="1209"/>
    </row>
    <row r="177" spans="1:12" s="842" customFormat="1" x14ac:dyDescent="0.25">
      <c r="A177" s="1241"/>
      <c r="B177" s="1266" t="s">
        <v>680</v>
      </c>
      <c r="C177" s="1201"/>
      <c r="D177" s="1209"/>
      <c r="E177" s="1209"/>
      <c r="F177" s="1209"/>
      <c r="G177" s="1209"/>
      <c r="H177" s="1242"/>
      <c r="J177" s="1234"/>
    </row>
    <row r="178" spans="1:12" s="826" customFormat="1" x14ac:dyDescent="0.25">
      <c r="A178" s="1200"/>
      <c r="B178" s="1266" t="s">
        <v>422</v>
      </c>
      <c r="C178" s="1201"/>
      <c r="D178" s="1209">
        <v>20</v>
      </c>
      <c r="E178" s="1209">
        <v>0.8</v>
      </c>
      <c r="F178" s="1209">
        <v>0.8</v>
      </c>
      <c r="G178" s="1209">
        <v>0.2</v>
      </c>
      <c r="H178" s="1235">
        <f t="shared" ref="H178:H181" si="10">ROUND(PRODUCT(D178:G178),2)</f>
        <v>2.56</v>
      </c>
      <c r="J178" s="1209"/>
    </row>
    <row r="179" spans="1:12" s="826" customFormat="1" x14ac:dyDescent="0.25">
      <c r="A179" s="1200"/>
      <c r="B179" s="1266"/>
      <c r="C179" s="1201"/>
      <c r="D179" s="1209">
        <v>20</v>
      </c>
      <c r="E179" s="1209">
        <v>0.2</v>
      </c>
      <c r="F179" s="1209">
        <v>0.2</v>
      </c>
      <c r="G179" s="1209">
        <f>1.25</f>
        <v>1.25</v>
      </c>
      <c r="H179" s="1235">
        <f t="shared" si="10"/>
        <v>1</v>
      </c>
      <c r="J179" s="1209"/>
    </row>
    <row r="180" spans="1:12" s="826" customFormat="1" x14ac:dyDescent="0.25">
      <c r="A180" s="1200"/>
      <c r="B180" s="1264" t="s">
        <v>681</v>
      </c>
      <c r="C180" s="1201"/>
      <c r="D180" s="1209"/>
      <c r="E180" s="1209">
        <v>60</v>
      </c>
      <c r="F180" s="1209">
        <v>0.2</v>
      </c>
      <c r="G180" s="1209">
        <v>0.2</v>
      </c>
      <c r="H180" s="1235">
        <f t="shared" si="10"/>
        <v>2.4</v>
      </c>
      <c r="J180" s="1209"/>
    </row>
    <row r="181" spans="1:12" s="826" customFormat="1" x14ac:dyDescent="0.25">
      <c r="A181" s="1200"/>
      <c r="B181" s="1264" t="s">
        <v>684</v>
      </c>
      <c r="C181" s="1201"/>
      <c r="D181" s="1209"/>
      <c r="E181" s="1209">
        <v>36</v>
      </c>
      <c r="F181" s="1209">
        <v>0.2</v>
      </c>
      <c r="G181" s="1209">
        <v>0.2</v>
      </c>
      <c r="H181" s="1235">
        <f t="shared" si="10"/>
        <v>1.44</v>
      </c>
      <c r="J181" s="1209"/>
    </row>
    <row r="182" spans="1:12" s="807" customFormat="1" x14ac:dyDescent="0.25">
      <c r="A182" s="1213"/>
      <c r="B182" s="1262" t="str">
        <f>"Total item "&amp;A176</f>
        <v>Total item 3.3</v>
      </c>
      <c r="C182" s="1197"/>
      <c r="D182" s="1188"/>
      <c r="E182" s="1188"/>
      <c r="F182" s="1188"/>
      <c r="G182" s="1188"/>
      <c r="H182" s="1214">
        <f>SUM(H177:H181)</f>
        <v>7.4</v>
      </c>
      <c r="J182" s="1188"/>
    </row>
    <row r="183" spans="1:12" x14ac:dyDescent="0.25">
      <c r="A183" s="1232"/>
      <c r="B183" s="1265"/>
      <c r="C183" s="1220"/>
      <c r="D183" s="1221"/>
      <c r="E183" s="1221"/>
      <c r="F183" s="1221"/>
      <c r="G183" s="1221"/>
      <c r="H183" s="1233"/>
      <c r="J183" s="1221"/>
      <c r="K183" s="1236"/>
      <c r="L183" s="1236"/>
    </row>
    <row r="184" spans="1:12" s="826" customFormat="1" ht="40.5" customHeight="1" x14ac:dyDescent="0.25">
      <c r="A184" s="1200" t="s">
        <v>248</v>
      </c>
      <c r="B184" s="1260" t="s">
        <v>645</v>
      </c>
      <c r="C184" s="1201" t="s">
        <v>76</v>
      </c>
      <c r="D184" s="1203"/>
      <c r="E184" s="1203" t="s">
        <v>656</v>
      </c>
      <c r="F184" s="1203"/>
      <c r="G184" s="1203"/>
      <c r="H184" s="1204"/>
      <c r="I184" s="1205"/>
      <c r="J184" s="1209"/>
    </row>
    <row r="185" spans="1:12" s="826" customFormat="1" x14ac:dyDescent="0.25">
      <c r="A185" s="1200"/>
      <c r="B185" s="1264" t="s">
        <v>657</v>
      </c>
      <c r="C185" s="1201"/>
      <c r="D185" s="1209"/>
      <c r="E185" s="1209">
        <f>'MEM.MURO ARRIMO'!S26</f>
        <v>232.05</v>
      </c>
      <c r="F185" s="1209"/>
      <c r="G185" s="1209"/>
      <c r="H185" s="1235">
        <f t="shared" ref="H185" si="11">ROUND(PRODUCT(D185:G185),2)</f>
        <v>232.05</v>
      </c>
      <c r="J185" s="1209"/>
    </row>
    <row r="186" spans="1:12" s="807" customFormat="1" x14ac:dyDescent="0.25">
      <c r="A186" s="1213"/>
      <c r="B186" s="1262" t="str">
        <f>"Total item "&amp;A184</f>
        <v>Total item 3.4</v>
      </c>
      <c r="C186" s="1197"/>
      <c r="D186" s="1188"/>
      <c r="E186" s="1188"/>
      <c r="F186" s="1188"/>
      <c r="G186" s="1188"/>
      <c r="H186" s="1214">
        <f>SUM(H185:H185)</f>
        <v>232.05</v>
      </c>
      <c r="J186" s="1188"/>
    </row>
    <row r="187" spans="1:12" s="807" customFormat="1" x14ac:dyDescent="0.25">
      <c r="A187" s="1196"/>
      <c r="B187" s="1262"/>
      <c r="C187" s="1197"/>
      <c r="D187" s="1188"/>
      <c r="E187" s="1188"/>
      <c r="F187" s="1188"/>
      <c r="G187" s="1188"/>
      <c r="H187" s="1198"/>
      <c r="J187" s="1188"/>
      <c r="K187" s="1199"/>
      <c r="L187" s="1199"/>
    </row>
    <row r="188" spans="1:12" s="830" customFormat="1" x14ac:dyDescent="0.25">
      <c r="A188" s="1216" t="s">
        <v>9</v>
      </c>
      <c r="B188" s="1263" t="s">
        <v>159</v>
      </c>
      <c r="C188" s="1217"/>
      <c r="D188" s="1193"/>
      <c r="E188" s="1193"/>
      <c r="F188" s="1193"/>
      <c r="G188" s="1193"/>
      <c r="H188" s="1214"/>
      <c r="J188" s="1193" t="e">
        <f>#REF!-#REF!</f>
        <v>#REF!</v>
      </c>
      <c r="K188" s="1218"/>
      <c r="L188" s="1218"/>
    </row>
    <row r="189" spans="1:12" s="807" customFormat="1" x14ac:dyDescent="0.25">
      <c r="A189" s="1196"/>
      <c r="B189" s="1262"/>
      <c r="C189" s="1197"/>
      <c r="D189" s="1188"/>
      <c r="E189" s="1188"/>
      <c r="F189" s="1188"/>
      <c r="G189" s="1188"/>
      <c r="H189" s="1198"/>
      <c r="J189" s="1188"/>
      <c r="K189" s="1199"/>
      <c r="L189" s="1199"/>
    </row>
    <row r="190" spans="1:12" s="826" customFormat="1" ht="51.75" customHeight="1" x14ac:dyDescent="0.25">
      <c r="A190" s="1200" t="s">
        <v>131</v>
      </c>
      <c r="B190" s="1260" t="s">
        <v>289</v>
      </c>
      <c r="C190" s="1201" t="s">
        <v>84</v>
      </c>
      <c r="D190" s="1203"/>
      <c r="E190" s="1203" t="s">
        <v>138</v>
      </c>
      <c r="F190" s="1203"/>
      <c r="G190" s="1203"/>
      <c r="H190" s="1204"/>
      <c r="I190" s="1205"/>
      <c r="J190" s="1209"/>
    </row>
    <row r="191" spans="1:12" s="826" customFormat="1" x14ac:dyDescent="0.25">
      <c r="A191" s="1200"/>
      <c r="B191" s="1266" t="s">
        <v>687</v>
      </c>
      <c r="C191" s="1201"/>
      <c r="D191" s="1209"/>
      <c r="E191" s="1209"/>
      <c r="F191" s="1209"/>
      <c r="G191" s="1209"/>
      <c r="H191" s="1235"/>
      <c r="J191" s="1209"/>
    </row>
    <row r="192" spans="1:12" s="826" customFormat="1" x14ac:dyDescent="0.25">
      <c r="A192" s="1200"/>
      <c r="B192" s="1264" t="s">
        <v>683</v>
      </c>
      <c r="C192" s="1201"/>
      <c r="D192" s="1209">
        <v>2</v>
      </c>
      <c r="E192" s="1209">
        <v>36</v>
      </c>
      <c r="F192" s="1209"/>
      <c r="G192" s="1209">
        <v>0.3</v>
      </c>
      <c r="H192" s="1235">
        <f t="shared" ref="H192:H228" si="12">ROUND(PRODUCT(D192:G192),2)</f>
        <v>21.6</v>
      </c>
      <c r="J192" s="1209"/>
    </row>
    <row r="193" spans="1:10" s="826" customFormat="1" x14ac:dyDescent="0.25">
      <c r="A193" s="1200"/>
      <c r="B193" s="1264"/>
      <c r="C193" s="1201"/>
      <c r="D193" s="1209"/>
      <c r="E193" s="1209">
        <v>36</v>
      </c>
      <c r="F193" s="1209"/>
      <c r="G193" s="1209">
        <v>0.2</v>
      </c>
      <c r="H193" s="1235">
        <f t="shared" si="12"/>
        <v>7.2</v>
      </c>
      <c r="J193" s="1209"/>
    </row>
    <row r="194" spans="1:10" s="826" customFormat="1" x14ac:dyDescent="0.25">
      <c r="A194" s="1200"/>
      <c r="B194" s="1264" t="s">
        <v>689</v>
      </c>
      <c r="C194" s="1201"/>
      <c r="D194" s="1209">
        <v>2</v>
      </c>
      <c r="E194" s="1209">
        <v>7.5</v>
      </c>
      <c r="F194" s="1209"/>
      <c r="G194" s="1209">
        <v>0.7</v>
      </c>
      <c r="H194" s="1235">
        <f t="shared" si="12"/>
        <v>10.5</v>
      </c>
      <c r="J194" s="1209"/>
    </row>
    <row r="195" spans="1:10" s="826" customFormat="1" x14ac:dyDescent="0.25">
      <c r="A195" s="1200"/>
      <c r="B195" s="1264"/>
      <c r="C195" s="1201"/>
      <c r="D195" s="1209">
        <v>2</v>
      </c>
      <c r="E195" s="1209">
        <v>7.85</v>
      </c>
      <c r="F195" s="1209"/>
      <c r="G195" s="1209">
        <v>0.7</v>
      </c>
      <c r="H195" s="1235">
        <f t="shared" si="12"/>
        <v>10.99</v>
      </c>
      <c r="J195" s="1209"/>
    </row>
    <row r="196" spans="1:10" s="826" customFormat="1" x14ac:dyDescent="0.25">
      <c r="A196" s="1200"/>
      <c r="B196" s="1266"/>
      <c r="C196" s="1201"/>
      <c r="D196" s="1209">
        <v>2</v>
      </c>
      <c r="E196" s="1209">
        <v>7.5</v>
      </c>
      <c r="F196" s="1209"/>
      <c r="G196" s="1209">
        <v>0.7</v>
      </c>
      <c r="H196" s="1235">
        <f t="shared" si="12"/>
        <v>10.5</v>
      </c>
      <c r="J196" s="1209"/>
    </row>
    <row r="197" spans="1:10" s="826" customFormat="1" x14ac:dyDescent="0.25">
      <c r="A197" s="1200"/>
      <c r="B197" s="1264"/>
      <c r="C197" s="1201"/>
      <c r="D197" s="1209">
        <v>2</v>
      </c>
      <c r="E197" s="1209">
        <v>2.5</v>
      </c>
      <c r="F197" s="1209"/>
      <c r="G197" s="1209">
        <v>0.7</v>
      </c>
      <c r="H197" s="1235">
        <f t="shared" si="12"/>
        <v>3.5</v>
      </c>
      <c r="J197" s="1209"/>
    </row>
    <row r="198" spans="1:10" s="826" customFormat="1" x14ac:dyDescent="0.25">
      <c r="A198" s="1200"/>
      <c r="B198" s="1264"/>
      <c r="C198" s="1201"/>
      <c r="D198" s="1209">
        <v>2</v>
      </c>
      <c r="E198" s="1209">
        <v>5</v>
      </c>
      <c r="F198" s="1209"/>
      <c r="G198" s="1209">
        <v>0.7</v>
      </c>
      <c r="H198" s="1235">
        <f t="shared" si="12"/>
        <v>7</v>
      </c>
      <c r="J198" s="1209"/>
    </row>
    <row r="199" spans="1:10" s="826" customFormat="1" x14ac:dyDescent="0.25">
      <c r="A199" s="1200"/>
      <c r="B199" s="1264"/>
      <c r="C199" s="1201"/>
      <c r="D199" s="1209">
        <v>2</v>
      </c>
      <c r="E199" s="1209">
        <v>4.5</v>
      </c>
      <c r="F199" s="1209"/>
      <c r="G199" s="1209">
        <v>0.7</v>
      </c>
      <c r="H199" s="1235">
        <f t="shared" si="12"/>
        <v>6.3</v>
      </c>
      <c r="J199" s="1209"/>
    </row>
    <row r="200" spans="1:10" s="826" customFormat="1" x14ac:dyDescent="0.25">
      <c r="A200" s="1200"/>
      <c r="B200" s="1264"/>
      <c r="C200" s="1201"/>
      <c r="D200" s="1209">
        <v>2</v>
      </c>
      <c r="E200" s="1209">
        <v>6</v>
      </c>
      <c r="F200" s="1209"/>
      <c r="G200" s="1209">
        <v>0.7</v>
      </c>
      <c r="H200" s="1235">
        <f t="shared" si="12"/>
        <v>8.4</v>
      </c>
      <c r="J200" s="1209"/>
    </row>
    <row r="201" spans="1:10" s="826" customFormat="1" x14ac:dyDescent="0.25">
      <c r="A201" s="1200"/>
      <c r="B201" s="1264"/>
      <c r="C201" s="1201"/>
      <c r="D201" s="1209">
        <v>14</v>
      </c>
      <c r="E201" s="1209">
        <v>0.5</v>
      </c>
      <c r="F201" s="1209"/>
      <c r="G201" s="1209">
        <v>0.7</v>
      </c>
      <c r="H201" s="1235">
        <f t="shared" si="12"/>
        <v>4.9000000000000004</v>
      </c>
      <c r="J201" s="1209"/>
    </row>
    <row r="202" spans="1:10" s="826" customFormat="1" x14ac:dyDescent="0.25">
      <c r="A202" s="1200"/>
      <c r="B202" s="1264"/>
      <c r="C202" s="1201"/>
      <c r="D202" s="1209"/>
      <c r="E202" s="1209">
        <v>7.5</v>
      </c>
      <c r="F202" s="1209">
        <v>0.5</v>
      </c>
      <c r="G202" s="1209"/>
      <c r="H202" s="1235">
        <f t="shared" si="12"/>
        <v>3.75</v>
      </c>
      <c r="J202" s="1209"/>
    </row>
    <row r="203" spans="1:10" s="826" customFormat="1" x14ac:dyDescent="0.25">
      <c r="A203" s="1200"/>
      <c r="B203" s="1264"/>
      <c r="C203" s="1201"/>
      <c r="D203" s="1209"/>
      <c r="E203" s="1209">
        <v>7.85</v>
      </c>
      <c r="F203" s="1209">
        <v>0.5</v>
      </c>
      <c r="G203" s="1209"/>
      <c r="H203" s="1235">
        <f t="shared" si="12"/>
        <v>3.93</v>
      </c>
      <c r="J203" s="1209"/>
    </row>
    <row r="204" spans="1:10" s="826" customFormat="1" x14ac:dyDescent="0.25">
      <c r="A204" s="1200"/>
      <c r="B204" s="1264"/>
      <c r="C204" s="1201"/>
      <c r="D204" s="1209"/>
      <c r="E204" s="1209">
        <v>7.5</v>
      </c>
      <c r="F204" s="1209">
        <v>0.5</v>
      </c>
      <c r="G204" s="1209"/>
      <c r="H204" s="1235">
        <f t="shared" si="12"/>
        <v>3.75</v>
      </c>
      <c r="J204" s="1209"/>
    </row>
    <row r="205" spans="1:10" s="826" customFormat="1" x14ac:dyDescent="0.25">
      <c r="A205" s="1200"/>
      <c r="B205" s="1264"/>
      <c r="C205" s="1201"/>
      <c r="D205" s="1209"/>
      <c r="E205" s="1209">
        <v>2.5</v>
      </c>
      <c r="F205" s="1209">
        <v>0.5</v>
      </c>
      <c r="G205" s="1209"/>
      <c r="H205" s="1235">
        <f t="shared" si="12"/>
        <v>1.25</v>
      </c>
      <c r="J205" s="1209"/>
    </row>
    <row r="206" spans="1:10" s="826" customFormat="1" x14ac:dyDescent="0.25">
      <c r="A206" s="1200"/>
      <c r="B206" s="1264"/>
      <c r="C206" s="1201"/>
      <c r="D206" s="1209"/>
      <c r="E206" s="1209">
        <v>5</v>
      </c>
      <c r="F206" s="1209">
        <v>0.5</v>
      </c>
      <c r="G206" s="1209"/>
      <c r="H206" s="1235">
        <f t="shared" si="12"/>
        <v>2.5</v>
      </c>
      <c r="J206" s="1209"/>
    </row>
    <row r="207" spans="1:10" s="826" customFormat="1" x14ac:dyDescent="0.25">
      <c r="A207" s="1200"/>
      <c r="B207" s="1264"/>
      <c r="C207" s="1201"/>
      <c r="D207" s="1209"/>
      <c r="E207" s="1209">
        <v>4.5</v>
      </c>
      <c r="F207" s="1209">
        <v>0.5</v>
      </c>
      <c r="G207" s="1209"/>
      <c r="H207" s="1235">
        <f t="shared" si="12"/>
        <v>2.25</v>
      </c>
      <c r="J207" s="1209"/>
    </row>
    <row r="208" spans="1:10" s="826" customFormat="1" x14ac:dyDescent="0.25">
      <c r="A208" s="1200"/>
      <c r="B208" s="1264"/>
      <c r="C208" s="1201"/>
      <c r="D208" s="1209"/>
      <c r="E208" s="1209">
        <v>6</v>
      </c>
      <c r="F208" s="1209">
        <v>0.5</v>
      </c>
      <c r="G208" s="1209"/>
      <c r="H208" s="1235">
        <f t="shared" si="12"/>
        <v>3</v>
      </c>
      <c r="J208" s="1209"/>
    </row>
    <row r="209" spans="1:10" s="826" customFormat="1" x14ac:dyDescent="0.25">
      <c r="A209" s="1200"/>
      <c r="B209" s="1264" t="s">
        <v>690</v>
      </c>
      <c r="C209" s="1201"/>
      <c r="D209" s="1209"/>
      <c r="E209" s="1209">
        <v>8.69</v>
      </c>
      <c r="F209" s="1209"/>
      <c r="G209" s="1209">
        <v>0.7</v>
      </c>
      <c r="H209" s="1235">
        <f t="shared" si="12"/>
        <v>6.08</v>
      </c>
      <c r="J209" s="1209"/>
    </row>
    <row r="210" spans="1:10" s="826" customFormat="1" x14ac:dyDescent="0.25">
      <c r="A210" s="1200"/>
      <c r="B210" s="1264"/>
      <c r="C210" s="1201"/>
      <c r="D210" s="1209"/>
      <c r="E210" s="1209">
        <v>3.72</v>
      </c>
      <c r="F210" s="1209"/>
      <c r="G210" s="1209">
        <v>0.7</v>
      </c>
      <c r="H210" s="1235">
        <f t="shared" si="12"/>
        <v>2.6</v>
      </c>
      <c r="J210" s="1209"/>
    </row>
    <row r="211" spans="1:10" s="826" customFormat="1" x14ac:dyDescent="0.25">
      <c r="A211" s="1200"/>
      <c r="B211" s="1264"/>
      <c r="C211" s="1201"/>
      <c r="D211" s="1209"/>
      <c r="E211" s="1209">
        <v>5</v>
      </c>
      <c r="F211" s="1209"/>
      <c r="G211" s="1209">
        <v>0.7</v>
      </c>
      <c r="H211" s="1235">
        <f t="shared" si="12"/>
        <v>3.5</v>
      </c>
      <c r="J211" s="1209"/>
    </row>
    <row r="212" spans="1:10" s="826" customFormat="1" x14ac:dyDescent="0.25">
      <c r="A212" s="1200"/>
      <c r="B212" s="1264"/>
      <c r="C212" s="1201"/>
      <c r="D212" s="1209"/>
      <c r="E212" s="1209">
        <v>4.9000000000000004</v>
      </c>
      <c r="F212" s="1209"/>
      <c r="G212" s="1209">
        <v>0.7</v>
      </c>
      <c r="H212" s="1235">
        <f t="shared" si="12"/>
        <v>3.43</v>
      </c>
      <c r="J212" s="1209"/>
    </row>
    <row r="213" spans="1:10" s="826" customFormat="1" x14ac:dyDescent="0.25">
      <c r="A213" s="1200"/>
      <c r="B213" s="1264"/>
      <c r="C213" s="1201"/>
      <c r="D213" s="1209"/>
      <c r="E213" s="1209">
        <v>4.2</v>
      </c>
      <c r="F213" s="1209"/>
      <c r="G213" s="1209">
        <v>0.7</v>
      </c>
      <c r="H213" s="1235">
        <f t="shared" si="12"/>
        <v>2.94</v>
      </c>
      <c r="J213" s="1209"/>
    </row>
    <row r="214" spans="1:10" s="826" customFormat="1" x14ac:dyDescent="0.25">
      <c r="A214" s="1200"/>
      <c r="B214" s="1264"/>
      <c r="C214" s="1201"/>
      <c r="D214" s="1209"/>
      <c r="E214" s="1209">
        <v>4.8</v>
      </c>
      <c r="F214" s="1209"/>
      <c r="G214" s="1209">
        <v>0.7</v>
      </c>
      <c r="H214" s="1235">
        <f t="shared" si="12"/>
        <v>3.36</v>
      </c>
      <c r="J214" s="1209"/>
    </row>
    <row r="215" spans="1:10" s="826" customFormat="1" x14ac:dyDescent="0.25">
      <c r="A215" s="1200"/>
      <c r="B215" s="1264"/>
      <c r="C215" s="1201"/>
      <c r="D215" s="1209"/>
      <c r="E215" s="1209">
        <v>8.9</v>
      </c>
      <c r="F215" s="1209"/>
      <c r="G215" s="1209">
        <v>0.7</v>
      </c>
      <c r="H215" s="1235">
        <f t="shared" si="12"/>
        <v>6.23</v>
      </c>
      <c r="J215" s="1209"/>
    </row>
    <row r="216" spans="1:10" s="826" customFormat="1" x14ac:dyDescent="0.25">
      <c r="A216" s="1200"/>
      <c r="B216" s="1264"/>
      <c r="C216" s="1201"/>
      <c r="D216" s="1209"/>
      <c r="E216" s="1209">
        <v>8.6999999999999993</v>
      </c>
      <c r="F216" s="1209"/>
      <c r="G216" s="1209">
        <v>0.7</v>
      </c>
      <c r="H216" s="1235">
        <f t="shared" si="12"/>
        <v>6.09</v>
      </c>
      <c r="J216" s="1209"/>
    </row>
    <row r="217" spans="1:10" s="826" customFormat="1" x14ac:dyDescent="0.25">
      <c r="A217" s="1200"/>
      <c r="B217" s="1264"/>
      <c r="C217" s="1201"/>
      <c r="D217" s="1209"/>
      <c r="E217" s="1209">
        <v>6</v>
      </c>
      <c r="F217" s="1209"/>
      <c r="G217" s="1209">
        <v>0.7</v>
      </c>
      <c r="H217" s="1235">
        <f t="shared" si="12"/>
        <v>4.2</v>
      </c>
      <c r="J217" s="1209"/>
    </row>
    <row r="218" spans="1:10" s="826" customFormat="1" x14ac:dyDescent="0.25">
      <c r="A218" s="1200"/>
      <c r="B218" s="1264"/>
      <c r="C218" s="1201"/>
      <c r="D218" s="1209"/>
      <c r="E218" s="1209">
        <v>15.75</v>
      </c>
      <c r="F218" s="1209"/>
      <c r="G218" s="1209">
        <v>0.7</v>
      </c>
      <c r="H218" s="1235">
        <f t="shared" si="12"/>
        <v>11.03</v>
      </c>
      <c r="J218" s="1209"/>
    </row>
    <row r="219" spans="1:10" s="826" customFormat="1" x14ac:dyDescent="0.25">
      <c r="A219" s="1200"/>
      <c r="B219" s="1264"/>
      <c r="C219" s="1201"/>
      <c r="D219" s="1209"/>
      <c r="E219" s="1209">
        <v>8.69</v>
      </c>
      <c r="F219" s="1209">
        <v>0.5</v>
      </c>
      <c r="G219" s="1209"/>
      <c r="H219" s="1235">
        <f t="shared" si="12"/>
        <v>4.3499999999999996</v>
      </c>
      <c r="J219" s="1209"/>
    </row>
    <row r="220" spans="1:10" s="826" customFormat="1" x14ac:dyDescent="0.25">
      <c r="A220" s="1200"/>
      <c r="B220" s="1264"/>
      <c r="C220" s="1201"/>
      <c r="D220" s="1209"/>
      <c r="E220" s="1209">
        <v>3.72</v>
      </c>
      <c r="F220" s="1209">
        <v>0.5</v>
      </c>
      <c r="G220" s="1209"/>
      <c r="H220" s="1235">
        <f t="shared" si="12"/>
        <v>1.86</v>
      </c>
      <c r="J220" s="1209"/>
    </row>
    <row r="221" spans="1:10" s="826" customFormat="1" x14ac:dyDescent="0.25">
      <c r="A221" s="1200"/>
      <c r="B221" s="1264"/>
      <c r="C221" s="1201"/>
      <c r="D221" s="1209"/>
      <c r="E221" s="1209">
        <v>5</v>
      </c>
      <c r="F221" s="1209">
        <v>0.5</v>
      </c>
      <c r="G221" s="1209"/>
      <c r="H221" s="1235">
        <f t="shared" si="12"/>
        <v>2.5</v>
      </c>
      <c r="J221" s="1209"/>
    </row>
    <row r="222" spans="1:10" s="826" customFormat="1" x14ac:dyDescent="0.25">
      <c r="A222" s="1200"/>
      <c r="B222" s="1264"/>
      <c r="C222" s="1201"/>
      <c r="D222" s="1209"/>
      <c r="E222" s="1209">
        <v>4.9000000000000004</v>
      </c>
      <c r="F222" s="1209">
        <v>0.5</v>
      </c>
      <c r="G222" s="1209"/>
      <c r="H222" s="1235">
        <f t="shared" si="12"/>
        <v>2.4500000000000002</v>
      </c>
      <c r="J222" s="1209"/>
    </row>
    <row r="223" spans="1:10" s="826" customFormat="1" x14ac:dyDescent="0.25">
      <c r="A223" s="1200"/>
      <c r="B223" s="1264"/>
      <c r="C223" s="1201"/>
      <c r="D223" s="1209"/>
      <c r="E223" s="1209">
        <v>4.2</v>
      </c>
      <c r="F223" s="1209">
        <v>0.5</v>
      </c>
      <c r="G223" s="1209"/>
      <c r="H223" s="1235">
        <f t="shared" si="12"/>
        <v>2.1</v>
      </c>
      <c r="J223" s="1209"/>
    </row>
    <row r="224" spans="1:10" s="826" customFormat="1" x14ac:dyDescent="0.25">
      <c r="A224" s="1200"/>
      <c r="B224" s="1264"/>
      <c r="C224" s="1201"/>
      <c r="D224" s="1209"/>
      <c r="E224" s="1209">
        <v>4.8</v>
      </c>
      <c r="F224" s="1209">
        <v>0.5</v>
      </c>
      <c r="G224" s="1209"/>
      <c r="H224" s="1235">
        <f t="shared" si="12"/>
        <v>2.4</v>
      </c>
      <c r="J224" s="1209"/>
    </row>
    <row r="225" spans="1:12" s="826" customFormat="1" x14ac:dyDescent="0.25">
      <c r="A225" s="1200"/>
      <c r="B225" s="1264"/>
      <c r="C225" s="1201"/>
      <c r="D225" s="1209"/>
      <c r="E225" s="1209">
        <v>8.9</v>
      </c>
      <c r="F225" s="1209">
        <v>0.5</v>
      </c>
      <c r="G225" s="1209"/>
      <c r="H225" s="1235">
        <f t="shared" si="12"/>
        <v>4.45</v>
      </c>
      <c r="J225" s="1209"/>
    </row>
    <row r="226" spans="1:12" s="826" customFormat="1" x14ac:dyDescent="0.25">
      <c r="A226" s="1200"/>
      <c r="B226" s="1264"/>
      <c r="C226" s="1201"/>
      <c r="D226" s="1209"/>
      <c r="E226" s="1209">
        <v>8.6999999999999993</v>
      </c>
      <c r="F226" s="1209">
        <v>0.5</v>
      </c>
      <c r="G226" s="1209"/>
      <c r="H226" s="1235">
        <f t="shared" si="12"/>
        <v>4.3499999999999996</v>
      </c>
      <c r="J226" s="1209"/>
    </row>
    <row r="227" spans="1:12" s="826" customFormat="1" x14ac:dyDescent="0.25">
      <c r="A227" s="1200"/>
      <c r="B227" s="1264"/>
      <c r="C227" s="1201"/>
      <c r="D227" s="1209"/>
      <c r="E227" s="1209">
        <v>6</v>
      </c>
      <c r="F227" s="1209">
        <v>0.5</v>
      </c>
      <c r="G227" s="1209"/>
      <c r="H227" s="1235">
        <f t="shared" si="12"/>
        <v>3</v>
      </c>
      <c r="J227" s="1209"/>
    </row>
    <row r="228" spans="1:12" s="826" customFormat="1" x14ac:dyDescent="0.25">
      <c r="A228" s="1200"/>
      <c r="B228" s="1264"/>
      <c r="C228" s="1201"/>
      <c r="D228" s="1209"/>
      <c r="E228" s="1209">
        <v>15.75</v>
      </c>
      <c r="F228" s="1209">
        <v>0.5</v>
      </c>
      <c r="G228" s="1209"/>
      <c r="H228" s="1235">
        <f t="shared" si="12"/>
        <v>7.88</v>
      </c>
      <c r="J228" s="1209"/>
    </row>
    <row r="229" spans="1:12" s="826" customFormat="1" x14ac:dyDescent="0.25">
      <c r="A229" s="1200"/>
      <c r="B229" s="1266" t="s">
        <v>694</v>
      </c>
      <c r="C229" s="1201"/>
      <c r="D229" s="1209"/>
      <c r="E229" s="1209">
        <f>11.6+3+3.4+5.2+2.4+5.2+2.8</f>
        <v>33.599999999999994</v>
      </c>
      <c r="F229" s="1209"/>
      <c r="G229" s="1209">
        <v>1.6</v>
      </c>
      <c r="H229" s="1210">
        <f>ROUND(PRODUCT(D229:G229),2)</f>
        <v>53.76</v>
      </c>
      <c r="I229" s="1211"/>
      <c r="J229" s="1209"/>
    </row>
    <row r="230" spans="1:12" s="826" customFormat="1" x14ac:dyDescent="0.25">
      <c r="A230" s="1200"/>
      <c r="B230" s="1266"/>
      <c r="C230" s="1201"/>
      <c r="D230" s="1209"/>
      <c r="E230" s="1209">
        <v>20</v>
      </c>
      <c r="F230" s="1209"/>
      <c r="G230" s="1209">
        <v>1.1000000000000001</v>
      </c>
      <c r="H230" s="1210">
        <f>ROUND(PRODUCT(D230:G230),2)</f>
        <v>22</v>
      </c>
      <c r="I230" s="1211"/>
      <c r="J230" s="1209"/>
    </row>
    <row r="231" spans="1:12" s="826" customFormat="1" x14ac:dyDescent="0.25">
      <c r="A231" s="1200"/>
      <c r="B231" s="1266" t="s">
        <v>903</v>
      </c>
      <c r="C231" s="1201"/>
      <c r="D231" s="1209"/>
      <c r="E231" s="1209">
        <f>55+5</f>
        <v>60</v>
      </c>
      <c r="F231" s="1209"/>
      <c r="G231" s="1209">
        <v>4</v>
      </c>
      <c r="H231" s="1210">
        <f>ROUND(PRODUCT(D231:G231),2)</f>
        <v>240</v>
      </c>
      <c r="I231" s="1211"/>
      <c r="J231" s="1209"/>
    </row>
    <row r="232" spans="1:12" s="807" customFormat="1" x14ac:dyDescent="0.25">
      <c r="A232" s="1213"/>
      <c r="B232" s="1262" t="str">
        <f>"Total item "&amp;A190</f>
        <v>Total item 4.1</v>
      </c>
      <c r="C232" s="1197"/>
      <c r="D232" s="1188"/>
      <c r="E232" s="1188"/>
      <c r="F232" s="1188"/>
      <c r="G232" s="1188"/>
      <c r="H232" s="1214">
        <f>SUM(H191:H231)</f>
        <v>511.88</v>
      </c>
      <c r="J232" s="1188"/>
    </row>
    <row r="233" spans="1:12" s="807" customFormat="1" x14ac:dyDescent="0.25">
      <c r="A233" s="1196"/>
      <c r="B233" s="1262"/>
      <c r="C233" s="1197"/>
      <c r="D233" s="1188"/>
      <c r="E233" s="1188"/>
      <c r="F233" s="1188"/>
      <c r="G233" s="1188"/>
      <c r="H233" s="1198"/>
      <c r="J233" s="1188"/>
      <c r="K233" s="1199"/>
      <c r="L233" s="1199"/>
    </row>
    <row r="234" spans="1:12" s="826" customFormat="1" ht="66" customHeight="1" x14ac:dyDescent="0.25">
      <c r="A234" s="1200" t="s">
        <v>144</v>
      </c>
      <c r="B234" s="1260" t="s">
        <v>525</v>
      </c>
      <c r="C234" s="1201" t="s">
        <v>84</v>
      </c>
      <c r="D234" s="1203"/>
      <c r="E234" s="1203"/>
      <c r="F234" s="1203"/>
      <c r="G234" s="1203"/>
      <c r="H234" s="1204"/>
      <c r="I234" s="1205"/>
      <c r="J234" s="1209"/>
    </row>
    <row r="235" spans="1:12" s="826" customFormat="1" x14ac:dyDescent="0.25">
      <c r="A235" s="1200"/>
      <c r="B235" s="1264" t="s">
        <v>425</v>
      </c>
      <c r="C235" s="1201"/>
      <c r="D235" s="1209"/>
      <c r="E235" s="1209">
        <f>H232</f>
        <v>511.88</v>
      </c>
      <c r="F235" s="1203"/>
      <c r="G235" s="1203"/>
      <c r="H235" s="1235">
        <f>ROUND(PRODUCT(D235:G235),2)</f>
        <v>511.88</v>
      </c>
      <c r="I235" s="1205"/>
      <c r="J235" s="1209"/>
    </row>
    <row r="236" spans="1:12" s="807" customFormat="1" x14ac:dyDescent="0.25">
      <c r="A236" s="1213"/>
      <c r="B236" s="1262" t="str">
        <f>"Total item "&amp;A234</f>
        <v>Total item 4.2</v>
      </c>
      <c r="C236" s="1197"/>
      <c r="D236" s="1188"/>
      <c r="E236" s="1188"/>
      <c r="F236" s="1188"/>
      <c r="G236" s="1188"/>
      <c r="H236" s="1214">
        <f>SUM(H235:H235)</f>
        <v>511.88</v>
      </c>
      <c r="J236" s="1188"/>
    </row>
    <row r="237" spans="1:12" s="807" customFormat="1" x14ac:dyDescent="0.25">
      <c r="A237" s="1196"/>
      <c r="B237" s="1262"/>
      <c r="C237" s="1197"/>
      <c r="D237" s="1188"/>
      <c r="E237" s="1188"/>
      <c r="F237" s="1188"/>
      <c r="G237" s="1188"/>
      <c r="H237" s="1198"/>
      <c r="J237" s="1188"/>
      <c r="K237" s="1199"/>
      <c r="L237" s="1199"/>
    </row>
    <row r="238" spans="1:12" s="826" customFormat="1" ht="33" customHeight="1" x14ac:dyDescent="0.25">
      <c r="A238" s="1200" t="s">
        <v>145</v>
      </c>
      <c r="B238" s="1260" t="s">
        <v>678</v>
      </c>
      <c r="C238" s="1201" t="s">
        <v>84</v>
      </c>
      <c r="D238" s="1203"/>
      <c r="E238" s="1203"/>
      <c r="F238" s="1203"/>
      <c r="G238" s="1203"/>
      <c r="H238" s="1204"/>
      <c r="I238" s="1205"/>
      <c r="J238" s="1209"/>
    </row>
    <row r="239" spans="1:12" s="826" customFormat="1" x14ac:dyDescent="0.25">
      <c r="A239" s="1200"/>
      <c r="B239" s="1271" t="s">
        <v>691</v>
      </c>
      <c r="C239" s="1201"/>
      <c r="D239" s="1203"/>
      <c r="E239" s="1203"/>
      <c r="F239" s="1203"/>
      <c r="G239" s="1203"/>
      <c r="H239" s="1204"/>
      <c r="I239" s="1205"/>
      <c r="J239" s="1209"/>
    </row>
    <row r="240" spans="1:12" s="826" customFormat="1" x14ac:dyDescent="0.25">
      <c r="A240" s="1200"/>
      <c r="B240" s="1264" t="s">
        <v>689</v>
      </c>
      <c r="C240" s="1201"/>
      <c r="D240" s="1209">
        <v>2</v>
      </c>
      <c r="E240" s="1209">
        <v>7.5</v>
      </c>
      <c r="F240" s="1209"/>
      <c r="G240" s="1209">
        <v>0.7</v>
      </c>
      <c r="H240" s="1235">
        <f t="shared" ref="H240:H274" si="13">ROUND(PRODUCT(D240:G240),2)</f>
        <v>10.5</v>
      </c>
      <c r="J240" s="1209"/>
    </row>
    <row r="241" spans="1:10" s="826" customFormat="1" x14ac:dyDescent="0.25">
      <c r="A241" s="1200"/>
      <c r="B241" s="1264"/>
      <c r="C241" s="1201"/>
      <c r="D241" s="1209">
        <v>2</v>
      </c>
      <c r="E241" s="1209">
        <v>7.85</v>
      </c>
      <c r="F241" s="1209"/>
      <c r="G241" s="1209">
        <v>0.7</v>
      </c>
      <c r="H241" s="1235">
        <f t="shared" si="13"/>
        <v>10.99</v>
      </c>
      <c r="J241" s="1209"/>
    </row>
    <row r="242" spans="1:10" s="826" customFormat="1" x14ac:dyDescent="0.25">
      <c r="A242" s="1200"/>
      <c r="B242" s="1266"/>
      <c r="C242" s="1201"/>
      <c r="D242" s="1209">
        <v>2</v>
      </c>
      <c r="E242" s="1209">
        <v>7.5</v>
      </c>
      <c r="F242" s="1209"/>
      <c r="G242" s="1209">
        <v>0.7</v>
      </c>
      <c r="H242" s="1235">
        <f t="shared" si="13"/>
        <v>10.5</v>
      </c>
      <c r="J242" s="1209"/>
    </row>
    <row r="243" spans="1:10" s="826" customFormat="1" x14ac:dyDescent="0.25">
      <c r="A243" s="1200"/>
      <c r="B243" s="1264"/>
      <c r="C243" s="1201"/>
      <c r="D243" s="1209">
        <v>2</v>
      </c>
      <c r="E243" s="1209">
        <v>2.5</v>
      </c>
      <c r="F243" s="1209"/>
      <c r="G243" s="1209">
        <v>0.7</v>
      </c>
      <c r="H243" s="1235">
        <f t="shared" si="13"/>
        <v>3.5</v>
      </c>
      <c r="J243" s="1209"/>
    </row>
    <row r="244" spans="1:10" s="826" customFormat="1" x14ac:dyDescent="0.25">
      <c r="A244" s="1200"/>
      <c r="B244" s="1264"/>
      <c r="C244" s="1201"/>
      <c r="D244" s="1209">
        <v>2</v>
      </c>
      <c r="E244" s="1209">
        <v>5</v>
      </c>
      <c r="F244" s="1209"/>
      <c r="G244" s="1209">
        <v>0.7</v>
      </c>
      <c r="H244" s="1235">
        <f t="shared" si="13"/>
        <v>7</v>
      </c>
      <c r="J244" s="1209"/>
    </row>
    <row r="245" spans="1:10" s="826" customFormat="1" x14ac:dyDescent="0.25">
      <c r="A245" s="1200"/>
      <c r="B245" s="1264"/>
      <c r="C245" s="1201"/>
      <c r="D245" s="1209">
        <v>2</v>
      </c>
      <c r="E245" s="1209">
        <v>4.5</v>
      </c>
      <c r="F245" s="1209"/>
      <c r="G245" s="1209">
        <v>0.7</v>
      </c>
      <c r="H245" s="1235">
        <f t="shared" si="13"/>
        <v>6.3</v>
      </c>
      <c r="J245" s="1209"/>
    </row>
    <row r="246" spans="1:10" s="826" customFormat="1" x14ac:dyDescent="0.25">
      <c r="A246" s="1200"/>
      <c r="B246" s="1264"/>
      <c r="C246" s="1201"/>
      <c r="D246" s="1209">
        <v>2</v>
      </c>
      <c r="E246" s="1209">
        <v>6</v>
      </c>
      <c r="F246" s="1209"/>
      <c r="G246" s="1209">
        <v>0.7</v>
      </c>
      <c r="H246" s="1235">
        <f t="shared" si="13"/>
        <v>8.4</v>
      </c>
      <c r="J246" s="1209"/>
    </row>
    <row r="247" spans="1:10" s="826" customFormat="1" x14ac:dyDescent="0.25">
      <c r="A247" s="1200"/>
      <c r="B247" s="1264"/>
      <c r="C247" s="1201"/>
      <c r="D247" s="1209">
        <v>14</v>
      </c>
      <c r="E247" s="1209">
        <v>0.5</v>
      </c>
      <c r="F247" s="1209"/>
      <c r="G247" s="1209">
        <v>0.7</v>
      </c>
      <c r="H247" s="1235">
        <f t="shared" si="13"/>
        <v>4.9000000000000004</v>
      </c>
      <c r="J247" s="1209"/>
    </row>
    <row r="248" spans="1:10" s="826" customFormat="1" x14ac:dyDescent="0.25">
      <c r="A248" s="1200"/>
      <c r="B248" s="1264"/>
      <c r="C248" s="1201"/>
      <c r="D248" s="1209"/>
      <c r="E248" s="1209">
        <v>7.5</v>
      </c>
      <c r="F248" s="1209">
        <v>0.5</v>
      </c>
      <c r="G248" s="1209"/>
      <c r="H248" s="1235">
        <f t="shared" si="13"/>
        <v>3.75</v>
      </c>
      <c r="J248" s="1209"/>
    </row>
    <row r="249" spans="1:10" s="826" customFormat="1" x14ac:dyDescent="0.25">
      <c r="A249" s="1200"/>
      <c r="B249" s="1264"/>
      <c r="C249" s="1201"/>
      <c r="D249" s="1209"/>
      <c r="E249" s="1209">
        <v>7.85</v>
      </c>
      <c r="F249" s="1209">
        <v>0.5</v>
      </c>
      <c r="G249" s="1209"/>
      <c r="H249" s="1235">
        <f t="shared" si="13"/>
        <v>3.93</v>
      </c>
      <c r="J249" s="1209"/>
    </row>
    <row r="250" spans="1:10" s="826" customFormat="1" x14ac:dyDescent="0.25">
      <c r="A250" s="1200"/>
      <c r="B250" s="1264"/>
      <c r="C250" s="1201"/>
      <c r="D250" s="1209"/>
      <c r="E250" s="1209">
        <v>7.5</v>
      </c>
      <c r="F250" s="1209">
        <v>0.5</v>
      </c>
      <c r="G250" s="1209"/>
      <c r="H250" s="1235">
        <f t="shared" si="13"/>
        <v>3.75</v>
      </c>
      <c r="J250" s="1209"/>
    </row>
    <row r="251" spans="1:10" s="826" customFormat="1" x14ac:dyDescent="0.25">
      <c r="A251" s="1200"/>
      <c r="B251" s="1264"/>
      <c r="C251" s="1201"/>
      <c r="D251" s="1209"/>
      <c r="E251" s="1209">
        <v>2.5</v>
      </c>
      <c r="F251" s="1209">
        <v>0.5</v>
      </c>
      <c r="G251" s="1209"/>
      <c r="H251" s="1235">
        <f t="shared" si="13"/>
        <v>1.25</v>
      </c>
      <c r="J251" s="1209"/>
    </row>
    <row r="252" spans="1:10" s="826" customFormat="1" x14ac:dyDescent="0.25">
      <c r="A252" s="1200"/>
      <c r="B252" s="1264"/>
      <c r="C252" s="1201"/>
      <c r="D252" s="1209"/>
      <c r="E252" s="1209">
        <v>5</v>
      </c>
      <c r="F252" s="1209">
        <v>0.5</v>
      </c>
      <c r="G252" s="1209"/>
      <c r="H252" s="1235">
        <f t="shared" si="13"/>
        <v>2.5</v>
      </c>
      <c r="J252" s="1209"/>
    </row>
    <row r="253" spans="1:10" s="826" customFormat="1" x14ac:dyDescent="0.25">
      <c r="A253" s="1200"/>
      <c r="B253" s="1264"/>
      <c r="C253" s="1201"/>
      <c r="D253" s="1209"/>
      <c r="E253" s="1209">
        <v>4.5</v>
      </c>
      <c r="F253" s="1209">
        <v>0.5</v>
      </c>
      <c r="G253" s="1209"/>
      <c r="H253" s="1235">
        <f t="shared" si="13"/>
        <v>2.25</v>
      </c>
      <c r="J253" s="1209"/>
    </row>
    <row r="254" spans="1:10" s="826" customFormat="1" x14ac:dyDescent="0.25">
      <c r="A254" s="1200"/>
      <c r="B254" s="1264"/>
      <c r="C254" s="1201"/>
      <c r="D254" s="1209"/>
      <c r="E254" s="1209">
        <v>6</v>
      </c>
      <c r="F254" s="1209">
        <v>0.5</v>
      </c>
      <c r="G254" s="1209"/>
      <c r="H254" s="1235">
        <f t="shared" si="13"/>
        <v>3</v>
      </c>
      <c r="J254" s="1209"/>
    </row>
    <row r="255" spans="1:10" s="826" customFormat="1" x14ac:dyDescent="0.25">
      <c r="A255" s="1200"/>
      <c r="B255" s="1264" t="s">
        <v>690</v>
      </c>
      <c r="C255" s="1201"/>
      <c r="D255" s="1209"/>
      <c r="E255" s="1209">
        <v>8.69</v>
      </c>
      <c r="F255" s="1209"/>
      <c r="G255" s="1209">
        <v>0.7</v>
      </c>
      <c r="H255" s="1235">
        <f t="shared" si="13"/>
        <v>6.08</v>
      </c>
      <c r="J255" s="1209"/>
    </row>
    <row r="256" spans="1:10" s="826" customFormat="1" x14ac:dyDescent="0.25">
      <c r="A256" s="1200"/>
      <c r="B256" s="1264"/>
      <c r="C256" s="1201"/>
      <c r="D256" s="1209"/>
      <c r="E256" s="1209">
        <v>3.72</v>
      </c>
      <c r="F256" s="1209"/>
      <c r="G256" s="1209">
        <v>0.7</v>
      </c>
      <c r="H256" s="1235">
        <f t="shared" si="13"/>
        <v>2.6</v>
      </c>
      <c r="J256" s="1209"/>
    </row>
    <row r="257" spans="1:10" s="826" customFormat="1" x14ac:dyDescent="0.25">
      <c r="A257" s="1200"/>
      <c r="B257" s="1264"/>
      <c r="C257" s="1201"/>
      <c r="D257" s="1209"/>
      <c r="E257" s="1209">
        <v>5</v>
      </c>
      <c r="F257" s="1209"/>
      <c r="G257" s="1209">
        <v>0.7</v>
      </c>
      <c r="H257" s="1235">
        <f t="shared" si="13"/>
        <v>3.5</v>
      </c>
      <c r="J257" s="1209"/>
    </row>
    <row r="258" spans="1:10" s="826" customFormat="1" x14ac:dyDescent="0.25">
      <c r="A258" s="1200"/>
      <c r="B258" s="1264"/>
      <c r="C258" s="1201"/>
      <c r="D258" s="1209"/>
      <c r="E258" s="1209">
        <v>4.9000000000000004</v>
      </c>
      <c r="F258" s="1209"/>
      <c r="G258" s="1209">
        <v>0.7</v>
      </c>
      <c r="H258" s="1235">
        <f t="shared" si="13"/>
        <v>3.43</v>
      </c>
      <c r="J258" s="1209"/>
    </row>
    <row r="259" spans="1:10" s="826" customFormat="1" x14ac:dyDescent="0.25">
      <c r="A259" s="1200"/>
      <c r="B259" s="1264"/>
      <c r="C259" s="1201"/>
      <c r="D259" s="1209"/>
      <c r="E259" s="1209">
        <v>4.2</v>
      </c>
      <c r="F259" s="1209"/>
      <c r="G259" s="1209">
        <v>0.7</v>
      </c>
      <c r="H259" s="1235">
        <f t="shared" si="13"/>
        <v>2.94</v>
      </c>
      <c r="J259" s="1209"/>
    </row>
    <row r="260" spans="1:10" s="826" customFormat="1" x14ac:dyDescent="0.25">
      <c r="A260" s="1200"/>
      <c r="B260" s="1264"/>
      <c r="C260" s="1201"/>
      <c r="D260" s="1209"/>
      <c r="E260" s="1209">
        <v>4.8</v>
      </c>
      <c r="F260" s="1209"/>
      <c r="G260" s="1209">
        <v>0.7</v>
      </c>
      <c r="H260" s="1235">
        <f t="shared" si="13"/>
        <v>3.36</v>
      </c>
      <c r="J260" s="1209"/>
    </row>
    <row r="261" spans="1:10" s="826" customFormat="1" x14ac:dyDescent="0.25">
      <c r="A261" s="1200"/>
      <c r="B261" s="1264"/>
      <c r="C261" s="1201"/>
      <c r="D261" s="1209"/>
      <c r="E261" s="1209">
        <v>8.9</v>
      </c>
      <c r="F261" s="1209"/>
      <c r="G261" s="1209">
        <v>0.7</v>
      </c>
      <c r="H261" s="1235">
        <f t="shared" si="13"/>
        <v>6.23</v>
      </c>
      <c r="J261" s="1209"/>
    </row>
    <row r="262" spans="1:10" s="826" customFormat="1" x14ac:dyDescent="0.25">
      <c r="A262" s="1200"/>
      <c r="B262" s="1264"/>
      <c r="C262" s="1201"/>
      <c r="D262" s="1209"/>
      <c r="E262" s="1209">
        <v>8.6999999999999993</v>
      </c>
      <c r="F262" s="1209"/>
      <c r="G262" s="1209">
        <v>0.7</v>
      </c>
      <c r="H262" s="1235">
        <f t="shared" si="13"/>
        <v>6.09</v>
      </c>
      <c r="J262" s="1209"/>
    </row>
    <row r="263" spans="1:10" s="826" customFormat="1" x14ac:dyDescent="0.25">
      <c r="A263" s="1200"/>
      <c r="B263" s="1264"/>
      <c r="C263" s="1201"/>
      <c r="D263" s="1209"/>
      <c r="E263" s="1209">
        <v>6</v>
      </c>
      <c r="F263" s="1209"/>
      <c r="G263" s="1209">
        <v>0.7</v>
      </c>
      <c r="H263" s="1235">
        <f t="shared" si="13"/>
        <v>4.2</v>
      </c>
      <c r="J263" s="1209"/>
    </row>
    <row r="264" spans="1:10" s="826" customFormat="1" x14ac:dyDescent="0.25">
      <c r="A264" s="1200"/>
      <c r="B264" s="1264"/>
      <c r="C264" s="1201"/>
      <c r="D264" s="1209"/>
      <c r="E264" s="1209">
        <v>15.75</v>
      </c>
      <c r="F264" s="1209"/>
      <c r="G264" s="1209">
        <v>0.7</v>
      </c>
      <c r="H264" s="1235">
        <f t="shared" si="13"/>
        <v>11.03</v>
      </c>
      <c r="J264" s="1209"/>
    </row>
    <row r="265" spans="1:10" s="826" customFormat="1" x14ac:dyDescent="0.25">
      <c r="A265" s="1200"/>
      <c r="B265" s="1264"/>
      <c r="C265" s="1201"/>
      <c r="D265" s="1209"/>
      <c r="E265" s="1209">
        <v>8.69</v>
      </c>
      <c r="F265" s="1209">
        <v>0.5</v>
      </c>
      <c r="G265" s="1209"/>
      <c r="H265" s="1235">
        <f t="shared" si="13"/>
        <v>4.3499999999999996</v>
      </c>
      <c r="J265" s="1209"/>
    </row>
    <row r="266" spans="1:10" s="826" customFormat="1" x14ac:dyDescent="0.25">
      <c r="A266" s="1200"/>
      <c r="B266" s="1264"/>
      <c r="C266" s="1201"/>
      <c r="D266" s="1209"/>
      <c r="E266" s="1209">
        <v>3.72</v>
      </c>
      <c r="F266" s="1209">
        <v>0.5</v>
      </c>
      <c r="G266" s="1209"/>
      <c r="H266" s="1235">
        <f t="shared" si="13"/>
        <v>1.86</v>
      </c>
      <c r="J266" s="1209"/>
    </row>
    <row r="267" spans="1:10" s="826" customFormat="1" x14ac:dyDescent="0.25">
      <c r="A267" s="1200"/>
      <c r="B267" s="1264"/>
      <c r="C267" s="1201"/>
      <c r="D267" s="1209"/>
      <c r="E267" s="1209">
        <v>5</v>
      </c>
      <c r="F267" s="1209">
        <v>0.5</v>
      </c>
      <c r="G267" s="1209"/>
      <c r="H267" s="1235">
        <f t="shared" si="13"/>
        <v>2.5</v>
      </c>
      <c r="J267" s="1209"/>
    </row>
    <row r="268" spans="1:10" s="826" customFormat="1" x14ac:dyDescent="0.25">
      <c r="A268" s="1200"/>
      <c r="B268" s="1264"/>
      <c r="C268" s="1201"/>
      <c r="D268" s="1209"/>
      <c r="E268" s="1209">
        <v>4.9000000000000004</v>
      </c>
      <c r="F268" s="1209">
        <v>0.5</v>
      </c>
      <c r="G268" s="1209"/>
      <c r="H268" s="1235">
        <f t="shared" si="13"/>
        <v>2.4500000000000002</v>
      </c>
      <c r="J268" s="1209"/>
    </row>
    <row r="269" spans="1:10" s="826" customFormat="1" x14ac:dyDescent="0.25">
      <c r="A269" s="1200"/>
      <c r="B269" s="1264"/>
      <c r="C269" s="1201"/>
      <c r="D269" s="1209"/>
      <c r="E269" s="1209">
        <v>4.2</v>
      </c>
      <c r="F269" s="1209">
        <v>0.5</v>
      </c>
      <c r="G269" s="1209"/>
      <c r="H269" s="1235">
        <f t="shared" si="13"/>
        <v>2.1</v>
      </c>
      <c r="J269" s="1209"/>
    </row>
    <row r="270" spans="1:10" s="826" customFormat="1" x14ac:dyDescent="0.25">
      <c r="A270" s="1200"/>
      <c r="B270" s="1264"/>
      <c r="C270" s="1201"/>
      <c r="D270" s="1209"/>
      <c r="E270" s="1209">
        <v>4.8</v>
      </c>
      <c r="F270" s="1209">
        <v>0.5</v>
      </c>
      <c r="G270" s="1209"/>
      <c r="H270" s="1235">
        <f t="shared" si="13"/>
        <v>2.4</v>
      </c>
      <c r="J270" s="1209"/>
    </row>
    <row r="271" spans="1:10" s="826" customFormat="1" x14ac:dyDescent="0.25">
      <c r="A271" s="1200"/>
      <c r="B271" s="1264"/>
      <c r="C271" s="1201"/>
      <c r="D271" s="1209"/>
      <c r="E271" s="1209">
        <v>8.9</v>
      </c>
      <c r="F271" s="1209">
        <v>0.5</v>
      </c>
      <c r="G271" s="1209"/>
      <c r="H271" s="1235">
        <f t="shared" si="13"/>
        <v>4.45</v>
      </c>
      <c r="J271" s="1209"/>
    </row>
    <row r="272" spans="1:10" s="826" customFormat="1" x14ac:dyDescent="0.25">
      <c r="A272" s="1200"/>
      <c r="B272" s="1264"/>
      <c r="C272" s="1201"/>
      <c r="D272" s="1209"/>
      <c r="E272" s="1209">
        <v>8.6999999999999993</v>
      </c>
      <c r="F272" s="1209">
        <v>0.5</v>
      </c>
      <c r="G272" s="1209"/>
      <c r="H272" s="1235">
        <f t="shared" si="13"/>
        <v>4.3499999999999996</v>
      </c>
      <c r="J272" s="1209"/>
    </row>
    <row r="273" spans="1:12" s="826" customFormat="1" x14ac:dyDescent="0.25">
      <c r="A273" s="1200"/>
      <c r="B273" s="1264"/>
      <c r="C273" s="1201"/>
      <c r="D273" s="1209"/>
      <c r="E273" s="1209">
        <v>6</v>
      </c>
      <c r="F273" s="1209">
        <v>0.5</v>
      </c>
      <c r="G273" s="1209"/>
      <c r="H273" s="1235">
        <f t="shared" si="13"/>
        <v>3</v>
      </c>
      <c r="J273" s="1209"/>
    </row>
    <row r="274" spans="1:12" s="826" customFormat="1" x14ac:dyDescent="0.25">
      <c r="A274" s="1200"/>
      <c r="B274" s="1264"/>
      <c r="C274" s="1201"/>
      <c r="D274" s="1209"/>
      <c r="E274" s="1209">
        <v>15.75</v>
      </c>
      <c r="F274" s="1209">
        <v>0.5</v>
      </c>
      <c r="G274" s="1209"/>
      <c r="H274" s="1235">
        <f t="shared" si="13"/>
        <v>7.88</v>
      </c>
      <c r="J274" s="1209"/>
    </row>
    <row r="275" spans="1:12" s="807" customFormat="1" x14ac:dyDescent="0.25">
      <c r="A275" s="1213"/>
      <c r="B275" s="1262" t="str">
        <f>"Total item "&amp;A238</f>
        <v>Total item 4.3</v>
      </c>
      <c r="C275" s="1197"/>
      <c r="D275" s="1188"/>
      <c r="E275" s="1188"/>
      <c r="F275" s="1188"/>
      <c r="G275" s="1188"/>
      <c r="H275" s="1214">
        <f>SUM(H239:H274)</f>
        <v>167.32</v>
      </c>
      <c r="J275" s="1188"/>
    </row>
    <row r="276" spans="1:12" s="807" customFormat="1" x14ac:dyDescent="0.25">
      <c r="A276" s="1196"/>
      <c r="B276" s="1262"/>
      <c r="C276" s="1197"/>
      <c r="D276" s="1188"/>
      <c r="E276" s="1188"/>
      <c r="F276" s="1188"/>
      <c r="G276" s="1188"/>
      <c r="H276" s="1198"/>
      <c r="J276" s="1188"/>
      <c r="K276" s="1199"/>
      <c r="L276" s="1199"/>
    </row>
    <row r="277" spans="1:12" s="826" customFormat="1" ht="52.5" customHeight="1" x14ac:dyDescent="0.25">
      <c r="A277" s="1200" t="s">
        <v>695</v>
      </c>
      <c r="B277" s="1260" t="s">
        <v>581</v>
      </c>
      <c r="C277" s="1201" t="s">
        <v>84</v>
      </c>
      <c r="D277" s="1203"/>
      <c r="E277" s="1203"/>
      <c r="F277" s="1203"/>
      <c r="G277" s="1203"/>
      <c r="H277" s="1204"/>
      <c r="I277" s="1205"/>
      <c r="J277" s="1209"/>
    </row>
    <row r="278" spans="1:12" s="826" customFormat="1" x14ac:dyDescent="0.25">
      <c r="A278" s="1200"/>
      <c r="B278" s="1266" t="s">
        <v>693</v>
      </c>
      <c r="C278" s="1201"/>
      <c r="D278" s="1209"/>
      <c r="E278" s="1209">
        <f>11.6+3+3.4+5.2+2.4+5.2+2.8</f>
        <v>33.599999999999994</v>
      </c>
      <c r="F278" s="1209"/>
      <c r="G278" s="1209">
        <v>1.6</v>
      </c>
      <c r="H278" s="1210">
        <f>ROUND(PRODUCT(D278:G278),2)</f>
        <v>53.76</v>
      </c>
      <c r="I278" s="1211"/>
      <c r="J278" s="1209"/>
    </row>
    <row r="279" spans="1:12" s="826" customFormat="1" x14ac:dyDescent="0.25">
      <c r="A279" s="1200"/>
      <c r="B279" s="1266"/>
      <c r="C279" s="1201"/>
      <c r="D279" s="1209"/>
      <c r="E279" s="1209">
        <v>20</v>
      </c>
      <c r="F279" s="1209"/>
      <c r="G279" s="1209">
        <v>1.1000000000000001</v>
      </c>
      <c r="H279" s="1210">
        <f>ROUND(PRODUCT(D279:G279),2)</f>
        <v>22</v>
      </c>
      <c r="I279" s="1211"/>
      <c r="J279" s="1209"/>
    </row>
    <row r="280" spans="1:12" s="826" customFormat="1" x14ac:dyDescent="0.25">
      <c r="A280" s="1200"/>
      <c r="B280" s="1266" t="s">
        <v>903</v>
      </c>
      <c r="C280" s="1201"/>
      <c r="D280" s="1209"/>
      <c r="E280" s="1209">
        <f>55+5</f>
        <v>60</v>
      </c>
      <c r="F280" s="1209"/>
      <c r="G280" s="1209">
        <v>4</v>
      </c>
      <c r="H280" s="1210">
        <f>ROUND(PRODUCT(D280:G280),2)</f>
        <v>240</v>
      </c>
      <c r="I280" s="1211"/>
      <c r="J280" s="1209"/>
    </row>
    <row r="281" spans="1:12" s="807" customFormat="1" x14ac:dyDescent="0.25">
      <c r="A281" s="1213"/>
      <c r="B281" s="1262" t="str">
        <f>"Total item "&amp;A277</f>
        <v>Total item 4.4</v>
      </c>
      <c r="C281" s="1197"/>
      <c r="D281" s="1188"/>
      <c r="E281" s="1188"/>
      <c r="F281" s="1188"/>
      <c r="G281" s="1188"/>
      <c r="H281" s="1214">
        <f>SUM(H278:H280)</f>
        <v>315.76</v>
      </c>
      <c r="J281" s="1188"/>
    </row>
    <row r="282" spans="1:12" x14ac:dyDescent="0.25">
      <c r="A282" s="1232"/>
      <c r="B282" s="1265"/>
      <c r="C282" s="1220"/>
      <c r="D282" s="1221"/>
      <c r="E282" s="1221"/>
      <c r="F282" s="1221"/>
      <c r="G282" s="1221"/>
      <c r="H282" s="1233"/>
      <c r="J282" s="1221"/>
      <c r="K282" s="1236"/>
      <c r="L282" s="1236"/>
    </row>
    <row r="283" spans="1:12" s="1231" customFormat="1" x14ac:dyDescent="0.25">
      <c r="A283" s="1216" t="s">
        <v>10</v>
      </c>
      <c r="B283" s="1263" t="s">
        <v>160</v>
      </c>
      <c r="C283" s="1217"/>
      <c r="D283" s="1193"/>
      <c r="E283" s="1193"/>
      <c r="F283" s="1193"/>
      <c r="G283" s="1193"/>
      <c r="H283" s="1214"/>
      <c r="J283" s="1193" t="e">
        <f>#REF!-#REF!</f>
        <v>#REF!</v>
      </c>
      <c r="K283" s="1237"/>
      <c r="L283" s="1237"/>
    </row>
    <row r="284" spans="1:12" x14ac:dyDescent="0.25">
      <c r="A284" s="1232"/>
      <c r="B284" s="1265"/>
      <c r="C284" s="1220"/>
      <c r="D284" s="1221"/>
      <c r="E284" s="1221"/>
      <c r="F284" s="1221"/>
      <c r="G284" s="1221"/>
      <c r="H284" s="1233"/>
      <c r="J284" s="1221"/>
      <c r="K284" s="1236"/>
      <c r="L284" s="1236"/>
    </row>
    <row r="285" spans="1:12" s="826" customFormat="1" ht="42" customHeight="1" x14ac:dyDescent="0.25">
      <c r="A285" s="1200" t="s">
        <v>132</v>
      </c>
      <c r="B285" s="1260" t="s">
        <v>697</v>
      </c>
      <c r="C285" s="1201" t="s">
        <v>84</v>
      </c>
      <c r="D285" s="1203"/>
      <c r="E285" s="1203"/>
      <c r="F285" s="1203" t="s">
        <v>705</v>
      </c>
      <c r="G285" s="1203"/>
      <c r="H285" s="1204"/>
      <c r="I285" s="1205"/>
      <c r="J285" s="1209"/>
    </row>
    <row r="286" spans="1:12" s="826" customFormat="1" x14ac:dyDescent="0.25">
      <c r="A286" s="1200"/>
      <c r="B286" s="1266" t="s">
        <v>704</v>
      </c>
      <c r="C286" s="1201"/>
      <c r="D286" s="1209"/>
      <c r="E286" s="1209"/>
      <c r="F286" s="1209">
        <v>43.7</v>
      </c>
      <c r="G286" s="1209"/>
      <c r="H286" s="1210">
        <f t="shared" ref="H286:H288" si="14">ROUND(PRODUCT(D286:G286),2)</f>
        <v>43.7</v>
      </c>
      <c r="I286" s="1211"/>
      <c r="J286" s="1209"/>
    </row>
    <row r="287" spans="1:12" s="826" customFormat="1" x14ac:dyDescent="0.25">
      <c r="A287" s="1200"/>
      <c r="B287" s="1266"/>
      <c r="C287" s="1201"/>
      <c r="D287" s="1209"/>
      <c r="E287" s="1209"/>
      <c r="F287" s="1209">
        <v>23.33</v>
      </c>
      <c r="G287" s="1209"/>
      <c r="H287" s="1210">
        <f t="shared" si="14"/>
        <v>23.33</v>
      </c>
      <c r="I287" s="1211"/>
      <c r="J287" s="1209"/>
    </row>
    <row r="288" spans="1:12" s="826" customFormat="1" x14ac:dyDescent="0.25">
      <c r="A288" s="1200"/>
      <c r="B288" s="1266"/>
      <c r="C288" s="1201"/>
      <c r="D288" s="1209"/>
      <c r="E288" s="1209"/>
      <c r="F288" s="1209">
        <v>44.95</v>
      </c>
      <c r="G288" s="1209"/>
      <c r="H288" s="1210">
        <f t="shared" si="14"/>
        <v>44.95</v>
      </c>
      <c r="I288" s="1211"/>
      <c r="J288" s="1209"/>
    </row>
    <row r="289" spans="1:12" s="826" customFormat="1" x14ac:dyDescent="0.25">
      <c r="A289" s="1200"/>
      <c r="B289" s="1264"/>
      <c r="C289" s="1201"/>
      <c r="D289" s="1209"/>
      <c r="E289" s="1209"/>
      <c r="F289" s="1209">
        <v>19.16</v>
      </c>
      <c r="G289" s="1209"/>
      <c r="H289" s="1210">
        <f>ROUND(PRODUCT(D289:G289),2)</f>
        <v>19.16</v>
      </c>
      <c r="I289" s="1211"/>
      <c r="J289" s="1209"/>
    </row>
    <row r="290" spans="1:12" s="807" customFormat="1" x14ac:dyDescent="0.25">
      <c r="A290" s="1213"/>
      <c r="B290" s="1262" t="str">
        <f>"Total item "&amp;A285</f>
        <v>Total item 5.1</v>
      </c>
      <c r="C290" s="1197"/>
      <c r="D290" s="1188"/>
      <c r="E290" s="1188"/>
      <c r="F290" s="1188"/>
      <c r="G290" s="1188"/>
      <c r="H290" s="1214">
        <f>SUM(H286:H289)</f>
        <v>131.14000000000001</v>
      </c>
      <c r="J290" s="1188"/>
    </row>
    <row r="291" spans="1:12" s="807" customFormat="1" x14ac:dyDescent="0.25">
      <c r="A291" s="1196"/>
      <c r="B291" s="1262"/>
      <c r="C291" s="1197"/>
      <c r="D291" s="1188"/>
      <c r="E291" s="1188"/>
      <c r="F291" s="1188"/>
      <c r="G291" s="1188"/>
      <c r="H291" s="1198"/>
      <c r="J291" s="1188"/>
      <c r="K291" s="1199"/>
      <c r="L291" s="1199"/>
    </row>
    <row r="292" spans="1:12" s="826" customFormat="1" ht="41.25" customHeight="1" x14ac:dyDescent="0.25">
      <c r="A292" s="1200" t="s">
        <v>146</v>
      </c>
      <c r="B292" s="1260" t="s">
        <v>701</v>
      </c>
      <c r="C292" s="1201" t="s">
        <v>84</v>
      </c>
      <c r="D292" s="1203"/>
      <c r="E292" s="1203"/>
      <c r="F292" s="1203"/>
      <c r="G292" s="1203"/>
      <c r="H292" s="1204"/>
      <c r="I292" s="1205"/>
      <c r="J292" s="1209"/>
    </row>
    <row r="293" spans="1:12" s="826" customFormat="1" x14ac:dyDescent="0.25">
      <c r="A293" s="1200"/>
      <c r="B293" s="1266" t="s">
        <v>579</v>
      </c>
      <c r="C293" s="1201"/>
      <c r="D293" s="1209"/>
      <c r="E293" s="1209"/>
      <c r="F293" s="1209"/>
      <c r="G293" s="1209"/>
      <c r="H293" s="1210">
        <f t="shared" ref="H293:H294" si="15">ROUND(PRODUCT(D293:G293),2)</f>
        <v>0</v>
      </c>
      <c r="I293" s="1211"/>
      <c r="J293" s="1209"/>
    </row>
    <row r="294" spans="1:12" s="826" customFormat="1" x14ac:dyDescent="0.25">
      <c r="A294" s="1200"/>
      <c r="B294" s="1266" t="s">
        <v>706</v>
      </c>
      <c r="C294" s="1201"/>
      <c r="D294" s="1209"/>
      <c r="E294" s="1209">
        <v>641.33000000000004</v>
      </c>
      <c r="F294" s="1209"/>
      <c r="G294" s="1209"/>
      <c r="H294" s="1210">
        <f t="shared" si="15"/>
        <v>641.33000000000004</v>
      </c>
      <c r="I294" s="1211"/>
      <c r="J294" s="1209"/>
    </row>
    <row r="295" spans="1:12" s="826" customFormat="1" x14ac:dyDescent="0.25">
      <c r="A295" s="1200"/>
      <c r="B295" s="1264"/>
      <c r="C295" s="1201"/>
      <c r="D295" s="1209"/>
      <c r="E295" s="1209">
        <v>71.5</v>
      </c>
      <c r="F295" s="1209"/>
      <c r="G295" s="1209"/>
      <c r="H295" s="1210">
        <f>ROUND(PRODUCT(D295:G295),2)</f>
        <v>71.5</v>
      </c>
      <c r="I295" s="1211"/>
      <c r="J295" s="1209"/>
    </row>
    <row r="296" spans="1:12" s="826" customFormat="1" x14ac:dyDescent="0.25">
      <c r="A296" s="1200"/>
      <c r="B296" s="1264" t="s">
        <v>707</v>
      </c>
      <c r="C296" s="1201"/>
      <c r="D296" s="1209">
        <v>-1</v>
      </c>
      <c r="E296" s="1209">
        <v>15.04</v>
      </c>
      <c r="F296" s="1209"/>
      <c r="G296" s="1209"/>
      <c r="H296" s="1210">
        <f t="shared" ref="H296:H305" si="16">ROUND(PRODUCT(D296:G296),2)</f>
        <v>-15.04</v>
      </c>
      <c r="I296" s="1211"/>
      <c r="J296" s="1209"/>
    </row>
    <row r="297" spans="1:12" s="826" customFormat="1" x14ac:dyDescent="0.25">
      <c r="A297" s="1200"/>
      <c r="B297" s="1264"/>
      <c r="C297" s="1201"/>
      <c r="D297" s="1209">
        <v>-1</v>
      </c>
      <c r="E297" s="1209">
        <v>7.82</v>
      </c>
      <c r="F297" s="1209"/>
      <c r="G297" s="1209"/>
      <c r="H297" s="1210">
        <f t="shared" si="16"/>
        <v>-7.82</v>
      </c>
      <c r="I297" s="1211"/>
      <c r="J297" s="1209"/>
    </row>
    <row r="298" spans="1:12" s="826" customFormat="1" x14ac:dyDescent="0.25">
      <c r="A298" s="1200"/>
      <c r="B298" s="1264"/>
      <c r="C298" s="1201"/>
      <c r="D298" s="1209">
        <v>-1</v>
      </c>
      <c r="E298" s="1209">
        <v>10.26</v>
      </c>
      <c r="F298" s="1209"/>
      <c r="G298" s="1209"/>
      <c r="H298" s="1210">
        <f t="shared" si="16"/>
        <v>-10.26</v>
      </c>
      <c r="I298" s="1211"/>
      <c r="J298" s="1209"/>
    </row>
    <row r="299" spans="1:12" s="826" customFormat="1" x14ac:dyDescent="0.25">
      <c r="A299" s="1200"/>
      <c r="B299" s="1264"/>
      <c r="C299" s="1201"/>
      <c r="D299" s="1209">
        <v>-1</v>
      </c>
      <c r="E299" s="1209">
        <v>12.42</v>
      </c>
      <c r="F299" s="1209"/>
      <c r="G299" s="1209"/>
      <c r="H299" s="1210">
        <f t="shared" si="16"/>
        <v>-12.42</v>
      </c>
      <c r="I299" s="1211"/>
      <c r="J299" s="1209"/>
    </row>
    <row r="300" spans="1:12" s="826" customFormat="1" x14ac:dyDescent="0.25">
      <c r="A300" s="1200"/>
      <c r="B300" s="1264"/>
      <c r="C300" s="1201"/>
      <c r="D300" s="1209">
        <v>-1</v>
      </c>
      <c r="E300" s="1209">
        <v>21.58</v>
      </c>
      <c r="F300" s="1209"/>
      <c r="G300" s="1209"/>
      <c r="H300" s="1210">
        <f t="shared" si="16"/>
        <v>-21.58</v>
      </c>
      <c r="I300" s="1211"/>
      <c r="J300" s="1209"/>
    </row>
    <row r="301" spans="1:12" s="826" customFormat="1" x14ac:dyDescent="0.25">
      <c r="A301" s="1200"/>
      <c r="B301" s="1264"/>
      <c r="C301" s="1201"/>
      <c r="D301" s="1209">
        <v>-1</v>
      </c>
      <c r="E301" s="1209">
        <v>17.97</v>
      </c>
      <c r="F301" s="1209"/>
      <c r="G301" s="1209"/>
      <c r="H301" s="1210">
        <f t="shared" si="16"/>
        <v>-17.97</v>
      </c>
      <c r="I301" s="1211"/>
      <c r="J301" s="1209"/>
    </row>
    <row r="302" spans="1:12" s="826" customFormat="1" x14ac:dyDescent="0.25">
      <c r="A302" s="1200"/>
      <c r="B302" s="1264"/>
      <c r="C302" s="1201"/>
      <c r="D302" s="1209">
        <v>-1</v>
      </c>
      <c r="E302" s="1209">
        <v>33.68</v>
      </c>
      <c r="F302" s="1209"/>
      <c r="G302" s="1209"/>
      <c r="H302" s="1210">
        <f t="shared" si="16"/>
        <v>-33.68</v>
      </c>
      <c r="I302" s="1211"/>
      <c r="J302" s="1209"/>
    </row>
    <row r="303" spans="1:12" s="826" customFormat="1" x14ac:dyDescent="0.25">
      <c r="A303" s="1200"/>
      <c r="B303" s="1264"/>
      <c r="C303" s="1201"/>
      <c r="D303" s="1209">
        <v>-1</v>
      </c>
      <c r="E303" s="1209">
        <v>39.1</v>
      </c>
      <c r="F303" s="1209"/>
      <c r="G303" s="1209"/>
      <c r="H303" s="1210">
        <f t="shared" si="16"/>
        <v>-39.1</v>
      </c>
      <c r="I303" s="1211"/>
      <c r="J303" s="1209"/>
    </row>
    <row r="304" spans="1:12" s="826" customFormat="1" x14ac:dyDescent="0.25">
      <c r="A304" s="1200"/>
      <c r="B304" s="1266" t="s">
        <v>708</v>
      </c>
      <c r="C304" s="1201"/>
      <c r="D304" s="1209"/>
      <c r="E304" s="1209">
        <v>462.42</v>
      </c>
      <c r="F304" s="1209"/>
      <c r="G304" s="1209"/>
      <c r="H304" s="1210">
        <f t="shared" si="16"/>
        <v>462.42</v>
      </c>
      <c r="I304" s="1211"/>
      <c r="J304" s="1209"/>
    </row>
    <row r="305" spans="1:12" s="826" customFormat="1" x14ac:dyDescent="0.25">
      <c r="A305" s="1200"/>
      <c r="B305" s="1264" t="s">
        <v>452</v>
      </c>
      <c r="C305" s="1201"/>
      <c r="D305" s="1209">
        <v>-1</v>
      </c>
      <c r="E305" s="1209">
        <v>310.38</v>
      </c>
      <c r="F305" s="1209"/>
      <c r="G305" s="1209"/>
      <c r="H305" s="1210">
        <f t="shared" si="16"/>
        <v>-310.38</v>
      </c>
      <c r="I305" s="1211"/>
      <c r="J305" s="1209"/>
    </row>
    <row r="306" spans="1:12" s="807" customFormat="1" x14ac:dyDescent="0.25">
      <c r="A306" s="1213"/>
      <c r="B306" s="1262" t="str">
        <f>"Total item "&amp;A292</f>
        <v>Total item 5.2</v>
      </c>
      <c r="C306" s="1197"/>
      <c r="D306" s="1188"/>
      <c r="E306" s="1188"/>
      <c r="F306" s="1188"/>
      <c r="G306" s="1188"/>
      <c r="H306" s="1214">
        <f>SUM(H293:H305)</f>
        <v>707.00000000000011</v>
      </c>
      <c r="J306" s="1188"/>
    </row>
    <row r="307" spans="1:12" s="807" customFormat="1" x14ac:dyDescent="0.25">
      <c r="A307" s="1196"/>
      <c r="B307" s="1262"/>
      <c r="C307" s="1197"/>
      <c r="D307" s="1188"/>
      <c r="E307" s="1188"/>
      <c r="F307" s="1188"/>
      <c r="G307" s="1188"/>
      <c r="H307" s="1198"/>
      <c r="J307" s="1188"/>
      <c r="K307" s="1199"/>
      <c r="L307" s="1199"/>
    </row>
    <row r="308" spans="1:12" s="826" customFormat="1" x14ac:dyDescent="0.25">
      <c r="A308" s="1200" t="s">
        <v>418</v>
      </c>
      <c r="B308" s="1260" t="s">
        <v>710</v>
      </c>
      <c r="C308" s="1201" t="s">
        <v>84</v>
      </c>
      <c r="D308" s="1203"/>
      <c r="E308" s="1203" t="s">
        <v>705</v>
      </c>
      <c r="F308" s="1203"/>
      <c r="G308" s="1203"/>
      <c r="H308" s="1204"/>
      <c r="I308" s="1205"/>
      <c r="J308" s="1209"/>
    </row>
    <row r="309" spans="1:12" s="826" customFormat="1" x14ac:dyDescent="0.25">
      <c r="A309" s="1200"/>
      <c r="B309" s="1266" t="s">
        <v>713</v>
      </c>
      <c r="C309" s="1201"/>
      <c r="D309" s="1209"/>
      <c r="E309" s="1209">
        <v>15.04</v>
      </c>
      <c r="F309" s="1209"/>
      <c r="G309" s="1209"/>
      <c r="H309" s="1210">
        <f t="shared" ref="H309:H319" si="17">ROUND(PRODUCT(D309:G309),2)</f>
        <v>15.04</v>
      </c>
      <c r="I309" s="1211"/>
      <c r="J309" s="1209"/>
    </row>
    <row r="310" spans="1:12" s="826" customFormat="1" x14ac:dyDescent="0.25">
      <c r="A310" s="1200"/>
      <c r="B310" s="1264"/>
      <c r="C310" s="1201"/>
      <c r="D310" s="1209"/>
      <c r="E310" s="1209">
        <v>7.82</v>
      </c>
      <c r="F310" s="1209"/>
      <c r="G310" s="1209"/>
      <c r="H310" s="1210">
        <f t="shared" si="17"/>
        <v>7.82</v>
      </c>
      <c r="I310" s="1211"/>
      <c r="J310" s="1209"/>
    </row>
    <row r="311" spans="1:12" s="826" customFormat="1" x14ac:dyDescent="0.25">
      <c r="A311" s="1200"/>
      <c r="B311" s="1264"/>
      <c r="C311" s="1201"/>
      <c r="D311" s="1209"/>
      <c r="E311" s="1209">
        <v>10.26</v>
      </c>
      <c r="F311" s="1209"/>
      <c r="G311" s="1209"/>
      <c r="H311" s="1210">
        <f t="shared" si="17"/>
        <v>10.26</v>
      </c>
      <c r="I311" s="1211"/>
      <c r="J311" s="1209"/>
    </row>
    <row r="312" spans="1:12" s="826" customFormat="1" x14ac:dyDescent="0.25">
      <c r="A312" s="1200"/>
      <c r="B312" s="1264"/>
      <c r="C312" s="1201"/>
      <c r="D312" s="1209"/>
      <c r="E312" s="1209">
        <v>12.42</v>
      </c>
      <c r="F312" s="1209"/>
      <c r="G312" s="1209"/>
      <c r="H312" s="1210">
        <f t="shared" si="17"/>
        <v>12.42</v>
      </c>
      <c r="I312" s="1211"/>
      <c r="J312" s="1209"/>
    </row>
    <row r="313" spans="1:12" s="826" customFormat="1" x14ac:dyDescent="0.25">
      <c r="A313" s="1200"/>
      <c r="B313" s="1264"/>
      <c r="C313" s="1201"/>
      <c r="D313" s="1209"/>
      <c r="E313" s="1209">
        <v>21.58</v>
      </c>
      <c r="F313" s="1209"/>
      <c r="G313" s="1209"/>
      <c r="H313" s="1210">
        <f t="shared" si="17"/>
        <v>21.58</v>
      </c>
      <c r="I313" s="1211"/>
      <c r="J313" s="1209"/>
    </row>
    <row r="314" spans="1:12" s="826" customFormat="1" x14ac:dyDescent="0.25">
      <c r="A314" s="1200"/>
      <c r="B314" s="1264"/>
      <c r="C314" s="1201"/>
      <c r="D314" s="1209"/>
      <c r="E314" s="1209">
        <v>17.97</v>
      </c>
      <c r="F314" s="1209"/>
      <c r="G314" s="1209"/>
      <c r="H314" s="1210">
        <f t="shared" si="17"/>
        <v>17.97</v>
      </c>
      <c r="I314" s="1211"/>
      <c r="J314" s="1209"/>
    </row>
    <row r="315" spans="1:12" s="826" customFormat="1" x14ac:dyDescent="0.25">
      <c r="A315" s="1200"/>
      <c r="B315" s="1264"/>
      <c r="C315" s="1201"/>
      <c r="D315" s="1209"/>
      <c r="E315" s="1209">
        <v>33.68</v>
      </c>
      <c r="F315" s="1209"/>
      <c r="G315" s="1209"/>
      <c r="H315" s="1210">
        <f t="shared" si="17"/>
        <v>33.68</v>
      </c>
      <c r="I315" s="1211"/>
      <c r="J315" s="1209"/>
    </row>
    <row r="316" spans="1:12" s="826" customFormat="1" x14ac:dyDescent="0.25">
      <c r="A316" s="1200"/>
      <c r="B316" s="1264"/>
      <c r="C316" s="1201"/>
      <c r="D316" s="1209"/>
      <c r="E316" s="1209">
        <v>39.1</v>
      </c>
      <c r="F316" s="1209"/>
      <c r="G316" s="1209"/>
      <c r="H316" s="1210">
        <f t="shared" si="17"/>
        <v>39.1</v>
      </c>
      <c r="I316" s="1211"/>
      <c r="J316" s="1209"/>
    </row>
    <row r="317" spans="1:12" s="826" customFormat="1" x14ac:dyDescent="0.25">
      <c r="A317" s="1200"/>
      <c r="B317" s="1266" t="s">
        <v>714</v>
      </c>
      <c r="C317" s="1201"/>
      <c r="D317" s="1209"/>
      <c r="E317" s="1209">
        <v>41.66</v>
      </c>
      <c r="F317" s="1209"/>
      <c r="G317" s="1209"/>
      <c r="H317" s="1210">
        <f t="shared" si="17"/>
        <v>41.66</v>
      </c>
      <c r="I317" s="1211"/>
      <c r="J317" s="1209"/>
    </row>
    <row r="318" spans="1:12" s="826" customFormat="1" x14ac:dyDescent="0.25">
      <c r="A318" s="1200"/>
      <c r="B318" s="1264"/>
      <c r="C318" s="1201"/>
      <c r="D318" s="1209"/>
      <c r="E318" s="1209">
        <v>17.8</v>
      </c>
      <c r="F318" s="1209"/>
      <c r="G318" s="1209"/>
      <c r="H318" s="1210">
        <f t="shared" si="17"/>
        <v>17.8</v>
      </c>
      <c r="I318" s="1211"/>
      <c r="J318" s="1209"/>
    </row>
    <row r="319" spans="1:12" s="826" customFormat="1" x14ac:dyDescent="0.25">
      <c r="A319" s="1200"/>
      <c r="B319" s="1264"/>
      <c r="C319" s="1201"/>
      <c r="D319" s="1209"/>
      <c r="E319" s="1209">
        <v>10.75</v>
      </c>
      <c r="F319" s="1209"/>
      <c r="G319" s="1209"/>
      <c r="H319" s="1210">
        <f t="shared" si="17"/>
        <v>10.75</v>
      </c>
      <c r="I319" s="1211"/>
      <c r="J319" s="1209"/>
    </row>
    <row r="320" spans="1:12" s="807" customFormat="1" x14ac:dyDescent="0.25">
      <c r="A320" s="1213"/>
      <c r="B320" s="1262" t="str">
        <f>"Total item "&amp;A308</f>
        <v>Total item 5.3</v>
      </c>
      <c r="C320" s="1197"/>
      <c r="D320" s="1188"/>
      <c r="E320" s="1188"/>
      <c r="F320" s="1188"/>
      <c r="G320" s="1188"/>
      <c r="H320" s="1214">
        <f>SUM(H309:H319)</f>
        <v>228.08</v>
      </c>
      <c r="J320" s="1188"/>
    </row>
    <row r="321" spans="1:12" s="807" customFormat="1" x14ac:dyDescent="0.25">
      <c r="A321" s="1196"/>
      <c r="B321" s="1262"/>
      <c r="C321" s="1197"/>
      <c r="D321" s="1188"/>
      <c r="E321" s="1188"/>
      <c r="F321" s="1188"/>
      <c r="G321" s="1188"/>
      <c r="H321" s="1198"/>
      <c r="J321" s="1188"/>
      <c r="K321" s="1199"/>
      <c r="L321" s="1199"/>
    </row>
    <row r="322" spans="1:12" s="826" customFormat="1" ht="26.25" customHeight="1" x14ac:dyDescent="0.25">
      <c r="A322" s="1200" t="s">
        <v>312</v>
      </c>
      <c r="B322" s="1260" t="s">
        <v>716</v>
      </c>
      <c r="C322" s="1201" t="s">
        <v>84</v>
      </c>
      <c r="D322" s="1203"/>
      <c r="E322" s="1203" t="s">
        <v>138</v>
      </c>
      <c r="F322" s="1203"/>
      <c r="G322" s="1203"/>
      <c r="H322" s="1204"/>
      <c r="I322" s="1205"/>
      <c r="J322" s="1209"/>
    </row>
    <row r="323" spans="1:12" s="826" customFormat="1" x14ac:dyDescent="0.25">
      <c r="A323" s="1200"/>
      <c r="B323" s="1264" t="s">
        <v>719</v>
      </c>
      <c r="C323" s="1201"/>
      <c r="D323" s="1209"/>
      <c r="E323" s="1209">
        <f>H320</f>
        <v>228.08</v>
      </c>
      <c r="F323" s="1209"/>
      <c r="G323" s="1209"/>
      <c r="H323" s="1210">
        <f t="shared" ref="H323" si="18">ROUND(PRODUCT(D323:G323),2)</f>
        <v>228.08</v>
      </c>
      <c r="I323" s="1211"/>
      <c r="J323" s="1209"/>
    </row>
    <row r="324" spans="1:12" s="807" customFormat="1" x14ac:dyDescent="0.25">
      <c r="A324" s="1213"/>
      <c r="B324" s="1262" t="str">
        <f>"Total item "&amp;A322</f>
        <v>Total item 5.4</v>
      </c>
      <c r="C324" s="1197"/>
      <c r="D324" s="1188"/>
      <c r="E324" s="1188"/>
      <c r="F324" s="1188"/>
      <c r="G324" s="1188"/>
      <c r="H324" s="1214">
        <f>SUM(H323:H323)</f>
        <v>228.08</v>
      </c>
      <c r="J324" s="1188"/>
    </row>
    <row r="325" spans="1:12" s="807" customFormat="1" x14ac:dyDescent="0.25">
      <c r="A325" s="1196"/>
      <c r="B325" s="1262"/>
      <c r="C325" s="1197"/>
      <c r="D325" s="1188"/>
      <c r="E325" s="1188"/>
      <c r="F325" s="1188"/>
      <c r="G325" s="1188"/>
      <c r="H325" s="1198"/>
      <c r="J325" s="1188"/>
      <c r="K325" s="1199"/>
      <c r="L325" s="1199"/>
    </row>
    <row r="326" spans="1:12" s="826" customFormat="1" ht="27.75" customHeight="1" x14ac:dyDescent="0.25">
      <c r="A326" s="1200" t="s">
        <v>174</v>
      </c>
      <c r="B326" s="1260" t="s">
        <v>723</v>
      </c>
      <c r="C326" s="1201" t="s">
        <v>651</v>
      </c>
      <c r="D326" s="1203"/>
      <c r="E326" s="1203"/>
      <c r="F326" s="1203"/>
      <c r="G326" s="1203"/>
      <c r="H326" s="1204"/>
      <c r="I326" s="1205"/>
      <c r="J326" s="1209"/>
    </row>
    <row r="327" spans="1:12" s="826" customFormat="1" x14ac:dyDescent="0.25">
      <c r="A327" s="1200"/>
      <c r="B327" s="1264" t="s">
        <v>722</v>
      </c>
      <c r="C327" s="1201"/>
      <c r="D327" s="1209"/>
      <c r="E327" s="1209">
        <v>16</v>
      </c>
      <c r="F327" s="1209">
        <v>6</v>
      </c>
      <c r="G327" s="1209">
        <v>0.3</v>
      </c>
      <c r="H327" s="1210">
        <f t="shared" ref="H327" si="19">ROUND(PRODUCT(D327:G327),2)</f>
        <v>28.8</v>
      </c>
      <c r="I327" s="1211"/>
      <c r="J327" s="1209"/>
    </row>
    <row r="328" spans="1:12" s="807" customFormat="1" x14ac:dyDescent="0.25">
      <c r="A328" s="1213"/>
      <c r="B328" s="1262" t="str">
        <f>"Total item "&amp;A326</f>
        <v>Total item 5.5</v>
      </c>
      <c r="C328" s="1197"/>
      <c r="D328" s="1188"/>
      <c r="E328" s="1188"/>
      <c r="F328" s="1188"/>
      <c r="G328" s="1188"/>
      <c r="H328" s="1214">
        <f>SUM(H327:H327)</f>
        <v>28.8</v>
      </c>
      <c r="J328" s="1188"/>
    </row>
    <row r="329" spans="1:12" s="807" customFormat="1" x14ac:dyDescent="0.25">
      <c r="A329" s="1196"/>
      <c r="B329" s="1262"/>
      <c r="C329" s="1197"/>
      <c r="D329" s="1188"/>
      <c r="E329" s="1188"/>
      <c r="F329" s="1188"/>
      <c r="G329" s="1188"/>
      <c r="H329" s="1198"/>
      <c r="J329" s="1188"/>
      <c r="K329" s="1199"/>
      <c r="L329" s="1199"/>
    </row>
    <row r="330" spans="1:12" s="826" customFormat="1" ht="55.5" customHeight="1" x14ac:dyDescent="0.25">
      <c r="A330" s="1200" t="s">
        <v>330</v>
      </c>
      <c r="B330" s="1260" t="s">
        <v>871</v>
      </c>
      <c r="C330" s="1201" t="s">
        <v>83</v>
      </c>
      <c r="D330" s="1203"/>
      <c r="E330" s="1203"/>
      <c r="F330" s="1203"/>
      <c r="G330" s="1203"/>
      <c r="H330" s="1204"/>
      <c r="I330" s="1205"/>
      <c r="J330" s="1209"/>
    </row>
    <row r="331" spans="1:12" s="826" customFormat="1" x14ac:dyDescent="0.25">
      <c r="A331" s="1200"/>
      <c r="B331" s="1264" t="s">
        <v>878</v>
      </c>
      <c r="C331" s="1201"/>
      <c r="D331" s="1209"/>
      <c r="E331" s="1209"/>
      <c r="F331" s="1209"/>
      <c r="G331" s="1209"/>
      <c r="H331" s="1210">
        <f t="shared" ref="H331:H333" si="20">ROUND(PRODUCT(D331:G331),2)</f>
        <v>0</v>
      </c>
      <c r="I331" s="1211"/>
      <c r="J331" s="1209"/>
    </row>
    <row r="332" spans="1:12" s="826" customFormat="1" x14ac:dyDescent="0.25">
      <c r="A332" s="1200"/>
      <c r="B332" s="1264" t="s">
        <v>879</v>
      </c>
      <c r="C332" s="1201"/>
      <c r="D332" s="1209"/>
      <c r="E332" s="1209">
        <v>155</v>
      </c>
      <c r="F332" s="1209"/>
      <c r="G332" s="1209"/>
      <c r="H332" s="1210">
        <f t="shared" si="20"/>
        <v>155</v>
      </c>
      <c r="I332" s="1211"/>
      <c r="J332" s="1209"/>
    </row>
    <row r="333" spans="1:12" s="826" customFormat="1" x14ac:dyDescent="0.25">
      <c r="A333" s="1200"/>
      <c r="B333" s="1264" t="s">
        <v>880</v>
      </c>
      <c r="C333" s="1201"/>
      <c r="D333" s="1209"/>
      <c r="E333" s="1209">
        <v>67</v>
      </c>
      <c r="F333" s="1209"/>
      <c r="G333" s="1209"/>
      <c r="H333" s="1210">
        <f t="shared" si="20"/>
        <v>67</v>
      </c>
      <c r="I333" s="1211"/>
      <c r="J333" s="1209"/>
    </row>
    <row r="334" spans="1:12" s="807" customFormat="1" x14ac:dyDescent="0.25">
      <c r="A334" s="1213"/>
      <c r="B334" s="1262" t="str">
        <f>"Total item "&amp;A330</f>
        <v>Total item 5.6</v>
      </c>
      <c r="C334" s="1197"/>
      <c r="D334" s="1188"/>
      <c r="E334" s="1188"/>
      <c r="F334" s="1188"/>
      <c r="G334" s="1188"/>
      <c r="H334" s="1214">
        <f>SUM(H331:H333)</f>
        <v>222</v>
      </c>
      <c r="J334" s="1188"/>
    </row>
    <row r="335" spans="1:12" s="807" customFormat="1" x14ac:dyDescent="0.25">
      <c r="A335" s="1196"/>
      <c r="B335" s="1262"/>
      <c r="C335" s="1197"/>
      <c r="D335" s="1188"/>
      <c r="E335" s="1188"/>
      <c r="F335" s="1188"/>
      <c r="G335" s="1188"/>
      <c r="H335" s="1198"/>
      <c r="J335" s="1188"/>
      <c r="K335" s="1199"/>
      <c r="L335" s="1199"/>
    </row>
    <row r="336" spans="1:12" s="826" customFormat="1" ht="56.25" customHeight="1" x14ac:dyDescent="0.25">
      <c r="A336" s="1200" t="s">
        <v>883</v>
      </c>
      <c r="B336" s="1260" t="s">
        <v>875</v>
      </c>
      <c r="C336" s="1201" t="s">
        <v>83</v>
      </c>
      <c r="D336" s="1203"/>
      <c r="E336" s="1203"/>
      <c r="F336" s="1203"/>
      <c r="G336" s="1203"/>
      <c r="H336" s="1204"/>
      <c r="I336" s="1205"/>
      <c r="J336" s="1209"/>
    </row>
    <row r="337" spans="1:12" s="826" customFormat="1" x14ac:dyDescent="0.25">
      <c r="A337" s="1200"/>
      <c r="B337" s="1266" t="s">
        <v>881</v>
      </c>
      <c r="C337" s="1201"/>
      <c r="D337" s="1209"/>
      <c r="E337" s="1209"/>
      <c r="F337" s="1209"/>
      <c r="G337" s="1209"/>
      <c r="H337" s="1210">
        <f t="shared" ref="H337:H349" si="21">ROUND(PRODUCT(D337:G337),2)</f>
        <v>0</v>
      </c>
      <c r="I337" s="1211"/>
      <c r="J337" s="1209"/>
    </row>
    <row r="338" spans="1:12" s="826" customFormat="1" x14ac:dyDescent="0.25">
      <c r="A338" s="1200"/>
      <c r="B338" s="1264" t="s">
        <v>706</v>
      </c>
      <c r="C338" s="1201"/>
      <c r="D338" s="1209"/>
      <c r="E338" s="1209">
        <f>10.85+4.72+8.91+1.17</f>
        <v>25.65</v>
      </c>
      <c r="F338" s="1209"/>
      <c r="G338" s="1209"/>
      <c r="H338" s="1210">
        <f t="shared" si="21"/>
        <v>25.65</v>
      </c>
      <c r="I338" s="1211"/>
      <c r="J338" s="1209"/>
    </row>
    <row r="339" spans="1:12" s="826" customFormat="1" x14ac:dyDescent="0.25">
      <c r="A339" s="1200"/>
      <c r="B339" s="1264"/>
      <c r="C339" s="1201"/>
      <c r="D339" s="1209"/>
      <c r="E339" s="1209">
        <f>11.69+3.71+7.84</f>
        <v>23.24</v>
      </c>
      <c r="F339" s="1209"/>
      <c r="G339" s="1209"/>
      <c r="H339" s="1210">
        <f t="shared" si="21"/>
        <v>23.24</v>
      </c>
      <c r="I339" s="1211"/>
      <c r="J339" s="1209"/>
    </row>
    <row r="340" spans="1:12" s="826" customFormat="1" x14ac:dyDescent="0.25">
      <c r="A340" s="1200"/>
      <c r="B340" s="1264"/>
      <c r="C340" s="1201"/>
      <c r="D340" s="1209"/>
      <c r="E340" s="1209">
        <f>7.1+5.48+11.2</f>
        <v>23.78</v>
      </c>
      <c r="F340" s="1209"/>
      <c r="G340" s="1209"/>
      <c r="H340" s="1210">
        <f t="shared" si="21"/>
        <v>23.78</v>
      </c>
      <c r="I340" s="1211"/>
      <c r="J340" s="1209"/>
    </row>
    <row r="341" spans="1:12" s="826" customFormat="1" x14ac:dyDescent="0.25">
      <c r="A341" s="1200"/>
      <c r="B341" s="1264"/>
      <c r="C341" s="1201"/>
      <c r="D341" s="1209"/>
      <c r="E341" s="1209">
        <f>2.67+7.48+1.33+11.89+4.04</f>
        <v>27.41</v>
      </c>
      <c r="F341" s="1209"/>
      <c r="G341" s="1209"/>
      <c r="H341" s="1210">
        <f t="shared" si="21"/>
        <v>27.41</v>
      </c>
      <c r="I341" s="1211"/>
      <c r="J341" s="1209"/>
    </row>
    <row r="342" spans="1:12" s="826" customFormat="1" x14ac:dyDescent="0.25">
      <c r="A342" s="1200"/>
      <c r="B342" s="1264"/>
      <c r="C342" s="1201"/>
      <c r="D342" s="1209"/>
      <c r="E342" s="1209">
        <f>10.04+7.47+2.32+2</f>
        <v>21.83</v>
      </c>
      <c r="F342" s="1209"/>
      <c r="G342" s="1209"/>
      <c r="H342" s="1210">
        <f t="shared" si="21"/>
        <v>21.83</v>
      </c>
      <c r="I342" s="1211"/>
      <c r="J342" s="1209"/>
    </row>
    <row r="343" spans="1:12" s="826" customFormat="1" x14ac:dyDescent="0.25">
      <c r="A343" s="1200"/>
      <c r="B343" s="1264"/>
      <c r="C343" s="1201"/>
      <c r="D343" s="1209"/>
      <c r="E343" s="1209">
        <f>7.31+2.48+9.41</f>
        <v>19.2</v>
      </c>
      <c r="F343" s="1209"/>
      <c r="G343" s="1209"/>
      <c r="H343" s="1210">
        <f t="shared" si="21"/>
        <v>19.2</v>
      </c>
      <c r="I343" s="1211"/>
      <c r="J343" s="1209"/>
    </row>
    <row r="344" spans="1:12" s="826" customFormat="1" x14ac:dyDescent="0.25">
      <c r="A344" s="1200"/>
      <c r="B344" s="1264"/>
      <c r="C344" s="1201"/>
      <c r="D344" s="1209"/>
      <c r="E344" s="1209">
        <f>11.28+3.01+10.95</f>
        <v>25.24</v>
      </c>
      <c r="F344" s="1209"/>
      <c r="G344" s="1209"/>
      <c r="H344" s="1210">
        <f t="shared" si="21"/>
        <v>25.24</v>
      </c>
      <c r="I344" s="1211"/>
      <c r="J344" s="1209"/>
    </row>
    <row r="345" spans="1:12" s="826" customFormat="1" x14ac:dyDescent="0.25">
      <c r="A345" s="1200"/>
      <c r="B345" s="1264"/>
      <c r="C345" s="1201"/>
      <c r="D345" s="1209"/>
      <c r="E345" s="1209">
        <f>8.89+2.02+9.06</f>
        <v>19.97</v>
      </c>
      <c r="F345" s="1209"/>
      <c r="G345" s="1209"/>
      <c r="H345" s="1210">
        <f t="shared" si="21"/>
        <v>19.97</v>
      </c>
      <c r="I345" s="1211"/>
      <c r="J345" s="1209"/>
    </row>
    <row r="346" spans="1:12" s="826" customFormat="1" x14ac:dyDescent="0.25">
      <c r="A346" s="1200"/>
      <c r="B346" s="1264" t="s">
        <v>882</v>
      </c>
      <c r="C346" s="1201"/>
      <c r="D346" s="1209"/>
      <c r="E346" s="1209">
        <f>6.6+5.95</f>
        <v>12.55</v>
      </c>
      <c r="F346" s="1209"/>
      <c r="G346" s="1209"/>
      <c r="H346" s="1210">
        <f t="shared" si="21"/>
        <v>12.55</v>
      </c>
      <c r="I346" s="1211"/>
      <c r="J346" s="1209"/>
    </row>
    <row r="347" spans="1:12" s="826" customFormat="1" x14ac:dyDescent="0.25">
      <c r="A347" s="1200"/>
      <c r="B347" s="1264"/>
      <c r="C347" s="1201"/>
      <c r="D347" s="1209">
        <v>2</v>
      </c>
      <c r="E347" s="1209">
        <v>16</v>
      </c>
      <c r="F347" s="1209"/>
      <c r="G347" s="1209"/>
      <c r="H347" s="1210">
        <f t="shared" si="21"/>
        <v>32</v>
      </c>
      <c r="I347" s="1211"/>
      <c r="J347" s="1209"/>
    </row>
    <row r="348" spans="1:12" s="826" customFormat="1" x14ac:dyDescent="0.25">
      <c r="A348" s="1200"/>
      <c r="B348" s="1264"/>
      <c r="C348" s="1201"/>
      <c r="D348" s="1209">
        <v>2</v>
      </c>
      <c r="E348" s="1209">
        <v>6</v>
      </c>
      <c r="F348" s="1209"/>
      <c r="G348" s="1209"/>
      <c r="H348" s="1210">
        <f t="shared" si="21"/>
        <v>12</v>
      </c>
      <c r="I348" s="1211"/>
      <c r="J348" s="1209"/>
    </row>
    <row r="349" spans="1:12" s="826" customFormat="1" x14ac:dyDescent="0.25">
      <c r="A349" s="1200"/>
      <c r="B349" s="1264"/>
      <c r="C349" s="1201"/>
      <c r="D349" s="1209"/>
      <c r="E349" s="1209">
        <f>18.19+7.44+7+4.58+3.49+1.1+1.4</f>
        <v>43.2</v>
      </c>
      <c r="F349" s="1209"/>
      <c r="G349" s="1209"/>
      <c r="H349" s="1210">
        <f t="shared" si="21"/>
        <v>43.2</v>
      </c>
      <c r="I349" s="1211"/>
      <c r="J349" s="1209"/>
    </row>
    <row r="350" spans="1:12" s="807" customFormat="1" x14ac:dyDescent="0.25">
      <c r="A350" s="1213"/>
      <c r="B350" s="1262" t="str">
        <f>"Total item "&amp;A336</f>
        <v>Total item 5.7</v>
      </c>
      <c r="C350" s="1197"/>
      <c r="D350" s="1188"/>
      <c r="E350" s="1188"/>
      <c r="F350" s="1188"/>
      <c r="G350" s="1188"/>
      <c r="H350" s="1214">
        <f>SUM(H337:H349)</f>
        <v>286.07</v>
      </c>
      <c r="J350" s="1188"/>
    </row>
    <row r="351" spans="1:12" x14ac:dyDescent="0.25">
      <c r="A351" s="1232"/>
      <c r="B351" s="1265"/>
      <c r="C351" s="1220"/>
      <c r="D351" s="1221"/>
      <c r="E351" s="1221"/>
      <c r="F351" s="1221"/>
      <c r="G351" s="1221"/>
      <c r="H351" s="1233"/>
      <c r="J351" s="1221"/>
      <c r="K351" s="1236"/>
      <c r="L351" s="1236"/>
    </row>
    <row r="352" spans="1:12" s="1231" customFormat="1" x14ac:dyDescent="0.25">
      <c r="A352" s="1216" t="s">
        <v>12</v>
      </c>
      <c r="B352" s="1263" t="s">
        <v>724</v>
      </c>
      <c r="C352" s="1217"/>
      <c r="D352" s="1193"/>
      <c r="E352" s="1193"/>
      <c r="F352" s="1193"/>
      <c r="G352" s="1193"/>
      <c r="H352" s="1214"/>
      <c r="J352" s="1193" t="e">
        <f>#REF!-#REF!</f>
        <v>#REF!</v>
      </c>
      <c r="K352" s="1237"/>
      <c r="L352" s="1237"/>
    </row>
    <row r="353" spans="1:12" s="807" customFormat="1" x14ac:dyDescent="0.25">
      <c r="A353" s="1196"/>
      <c r="B353" s="1262"/>
      <c r="C353" s="1197"/>
      <c r="D353" s="1188"/>
      <c r="E353" s="1188"/>
      <c r="F353" s="1188"/>
      <c r="G353" s="1188"/>
      <c r="H353" s="1198"/>
      <c r="J353" s="1188"/>
      <c r="K353" s="1199"/>
      <c r="L353" s="1199"/>
    </row>
    <row r="354" spans="1:12" s="826" customFormat="1" ht="29.25" customHeight="1" x14ac:dyDescent="0.25">
      <c r="A354" s="1200" t="s">
        <v>133</v>
      </c>
      <c r="B354" s="1260" t="s">
        <v>728</v>
      </c>
      <c r="C354" s="1201" t="s">
        <v>82</v>
      </c>
      <c r="D354" s="1203"/>
      <c r="E354" s="1203"/>
      <c r="F354" s="1203"/>
      <c r="G354" s="1203"/>
      <c r="H354" s="1204"/>
      <c r="I354" s="1205"/>
      <c r="J354" s="1209"/>
    </row>
    <row r="355" spans="1:12" s="826" customFormat="1" x14ac:dyDescent="0.25">
      <c r="A355" s="1200"/>
      <c r="B355" s="1264" t="s">
        <v>729</v>
      </c>
      <c r="C355" s="1201"/>
      <c r="D355" s="1209">
        <v>5</v>
      </c>
      <c r="E355" s="1209"/>
      <c r="F355" s="1209"/>
      <c r="G355" s="1209"/>
      <c r="H355" s="1210">
        <f>ROUND(PRODUCT(D355:G355),2)</f>
        <v>5</v>
      </c>
      <c r="I355" s="1211"/>
      <c r="J355" s="1209"/>
    </row>
    <row r="356" spans="1:12" s="807" customFormat="1" x14ac:dyDescent="0.25">
      <c r="A356" s="1213"/>
      <c r="B356" s="1262" t="str">
        <f>"Total item "&amp;A354</f>
        <v>Total item 6.1</v>
      </c>
      <c r="C356" s="1197"/>
      <c r="D356" s="1188"/>
      <c r="E356" s="1188"/>
      <c r="F356" s="1188"/>
      <c r="G356" s="1188"/>
      <c r="H356" s="1214">
        <f>SUM(H355:H355)</f>
        <v>5</v>
      </c>
      <c r="J356" s="1188"/>
    </row>
    <row r="357" spans="1:12" x14ac:dyDescent="0.25">
      <c r="A357" s="1232"/>
      <c r="B357" s="1265"/>
      <c r="C357" s="1220"/>
      <c r="D357" s="1221"/>
      <c r="E357" s="1221"/>
      <c r="F357" s="1221"/>
      <c r="G357" s="1221"/>
      <c r="H357" s="1233"/>
      <c r="J357" s="1221"/>
      <c r="K357" s="1236"/>
      <c r="L357" s="1236"/>
    </row>
    <row r="358" spans="1:12" s="826" customFormat="1" ht="41.25" customHeight="1" x14ac:dyDescent="0.25">
      <c r="A358" s="1200" t="s">
        <v>147</v>
      </c>
      <c r="B358" s="1260" t="s">
        <v>408</v>
      </c>
      <c r="C358" s="1201" t="s">
        <v>82</v>
      </c>
      <c r="D358" s="1203"/>
      <c r="E358" s="1203"/>
      <c r="F358" s="1203"/>
      <c r="G358" s="1203"/>
      <c r="H358" s="1204"/>
      <c r="I358" s="1205"/>
      <c r="J358" s="1209"/>
    </row>
    <row r="359" spans="1:12" s="826" customFormat="1" x14ac:dyDescent="0.25">
      <c r="A359" s="1200"/>
      <c r="B359" s="1264" t="s">
        <v>735</v>
      </c>
      <c r="C359" s="1208"/>
      <c r="D359" s="1209">
        <v>2</v>
      </c>
      <c r="E359" s="1209"/>
      <c r="F359" s="1209"/>
      <c r="G359" s="1209"/>
      <c r="H359" s="1235">
        <f>ROUND(PRODUCT(D359:G359),2)</f>
        <v>2</v>
      </c>
      <c r="J359" s="1209"/>
    </row>
    <row r="360" spans="1:12" s="807" customFormat="1" x14ac:dyDescent="0.25">
      <c r="A360" s="1213"/>
      <c r="B360" s="1262" t="str">
        <f>"Total item "&amp;A358</f>
        <v>Total item 6.2</v>
      </c>
      <c r="C360" s="1197"/>
      <c r="D360" s="1188"/>
      <c r="E360" s="1188"/>
      <c r="F360" s="1188"/>
      <c r="G360" s="1188"/>
      <c r="H360" s="1214">
        <f>SUM(H359:H359)</f>
        <v>2</v>
      </c>
      <c r="J360" s="1188"/>
    </row>
    <row r="361" spans="1:12" s="807" customFormat="1" x14ac:dyDescent="0.25">
      <c r="A361" s="1196"/>
      <c r="B361" s="1262"/>
      <c r="C361" s="1197"/>
      <c r="D361" s="1188"/>
      <c r="E361" s="1188"/>
      <c r="F361" s="1188"/>
      <c r="G361" s="1188"/>
      <c r="H361" s="1198"/>
      <c r="J361" s="1188"/>
      <c r="K361" s="1199"/>
      <c r="L361" s="1199"/>
    </row>
    <row r="362" spans="1:12" s="826" customFormat="1" ht="42.75" customHeight="1" x14ac:dyDescent="0.25">
      <c r="A362" s="1200" t="s">
        <v>175</v>
      </c>
      <c r="B362" s="1260" t="s">
        <v>737</v>
      </c>
      <c r="C362" s="1201" t="s">
        <v>82</v>
      </c>
      <c r="D362" s="1203"/>
      <c r="E362" s="1203"/>
      <c r="F362" s="1203"/>
      <c r="G362" s="1203"/>
      <c r="H362" s="1204"/>
      <c r="I362" s="1205"/>
      <c r="J362" s="1209"/>
    </row>
    <row r="363" spans="1:12" s="826" customFormat="1" x14ac:dyDescent="0.25">
      <c r="A363" s="1200"/>
      <c r="B363" s="1264" t="s">
        <v>735</v>
      </c>
      <c r="C363" s="1208"/>
      <c r="D363" s="1209">
        <v>1</v>
      </c>
      <c r="E363" s="1209"/>
      <c r="F363" s="1209"/>
      <c r="G363" s="1209"/>
      <c r="H363" s="1235">
        <f>ROUND(PRODUCT(D363:G363),2)</f>
        <v>1</v>
      </c>
      <c r="J363" s="1209"/>
    </row>
    <row r="364" spans="1:12" s="807" customFormat="1" x14ac:dyDescent="0.25">
      <c r="A364" s="1213"/>
      <c r="B364" s="1262" t="str">
        <f>"Total item "&amp;A362</f>
        <v>Total item 6.3</v>
      </c>
      <c r="C364" s="1197"/>
      <c r="D364" s="1188"/>
      <c r="E364" s="1188"/>
      <c r="F364" s="1188"/>
      <c r="G364" s="1188"/>
      <c r="H364" s="1214">
        <f>SUM(H363:H363)</f>
        <v>1</v>
      </c>
      <c r="J364" s="1188"/>
    </row>
    <row r="365" spans="1:12" s="807" customFormat="1" x14ac:dyDescent="0.25">
      <c r="A365" s="1196"/>
      <c r="B365" s="1262"/>
      <c r="C365" s="1197"/>
      <c r="D365" s="1188"/>
      <c r="E365" s="1188"/>
      <c r="F365" s="1188"/>
      <c r="G365" s="1188"/>
      <c r="H365" s="1198"/>
      <c r="J365" s="1188"/>
      <c r="K365" s="1199"/>
      <c r="L365" s="1199"/>
    </row>
    <row r="366" spans="1:12" s="826" customFormat="1" ht="43.5" customHeight="1" x14ac:dyDescent="0.25">
      <c r="A366" s="1200" t="s">
        <v>313</v>
      </c>
      <c r="B366" s="1260" t="s">
        <v>392</v>
      </c>
      <c r="C366" s="1201" t="s">
        <v>84</v>
      </c>
      <c r="D366" s="1203"/>
      <c r="E366" s="1203"/>
      <c r="F366" s="1203"/>
      <c r="G366" s="1203"/>
      <c r="H366" s="1204"/>
      <c r="I366" s="1205"/>
      <c r="J366" s="1209"/>
    </row>
    <row r="367" spans="1:12" s="826" customFormat="1" x14ac:dyDescent="0.25">
      <c r="A367" s="1200"/>
      <c r="B367" s="1264" t="s">
        <v>735</v>
      </c>
      <c r="C367" s="1208"/>
      <c r="D367" s="1209">
        <v>1</v>
      </c>
      <c r="E367" s="1209"/>
      <c r="F367" s="1209"/>
      <c r="G367" s="1209"/>
      <c r="H367" s="1210">
        <f t="shared" ref="H367" si="22">ROUND(PRODUCT(D367:G367),2)</f>
        <v>1</v>
      </c>
      <c r="I367" s="1211"/>
      <c r="J367" s="1209"/>
    </row>
    <row r="368" spans="1:12" s="807" customFormat="1" x14ac:dyDescent="0.25">
      <c r="A368" s="1213"/>
      <c r="B368" s="1262" t="str">
        <f>"Total item "&amp;A366</f>
        <v>Total item 6.4</v>
      </c>
      <c r="C368" s="1197"/>
      <c r="D368" s="1188"/>
      <c r="E368" s="1188"/>
      <c r="F368" s="1188"/>
      <c r="G368" s="1188"/>
      <c r="H368" s="1214">
        <f>SUM(H367:H367)</f>
        <v>1</v>
      </c>
      <c r="J368" s="1188"/>
    </row>
    <row r="369" spans="1:12" x14ac:dyDescent="0.25">
      <c r="A369" s="1232"/>
      <c r="B369" s="1265"/>
      <c r="C369" s="1220"/>
      <c r="D369" s="1221"/>
      <c r="E369" s="1221"/>
      <c r="F369" s="1221"/>
      <c r="G369" s="1221"/>
      <c r="H369" s="1233"/>
      <c r="J369" s="1221"/>
      <c r="K369" s="1236"/>
      <c r="L369" s="1236"/>
    </row>
    <row r="370" spans="1:12" s="826" customFormat="1" ht="38.25" customHeight="1" x14ac:dyDescent="0.25">
      <c r="A370" s="1200" t="s">
        <v>255</v>
      </c>
      <c r="B370" s="1260" t="s">
        <v>400</v>
      </c>
      <c r="C370" s="1201" t="s">
        <v>84</v>
      </c>
      <c r="D370" s="1203"/>
      <c r="E370" s="1203"/>
      <c r="F370" s="1203"/>
      <c r="G370" s="1203"/>
      <c r="H370" s="1204"/>
      <c r="I370" s="1205"/>
      <c r="J370" s="1209"/>
    </row>
    <row r="371" spans="1:12" s="826" customFormat="1" x14ac:dyDescent="0.25">
      <c r="A371" s="1200"/>
      <c r="B371" s="1264" t="s">
        <v>735</v>
      </c>
      <c r="C371" s="1208"/>
      <c r="D371" s="1209">
        <v>1</v>
      </c>
      <c r="E371" s="1209"/>
      <c r="F371" s="1209"/>
      <c r="G371" s="1209"/>
      <c r="H371" s="1210">
        <f>ROUND(PRODUCT(D371:G371),2)</f>
        <v>1</v>
      </c>
      <c r="I371" s="1211"/>
      <c r="J371" s="1209"/>
    </row>
    <row r="372" spans="1:12" s="807" customFormat="1" x14ac:dyDescent="0.25">
      <c r="A372" s="1213"/>
      <c r="B372" s="1262" t="str">
        <f>"Total item "&amp;A370</f>
        <v>Total item 6.5</v>
      </c>
      <c r="C372" s="1197"/>
      <c r="D372" s="1188"/>
      <c r="E372" s="1188"/>
      <c r="F372" s="1188"/>
      <c r="G372" s="1188"/>
      <c r="H372" s="1214">
        <f>SUM(H371:H371)</f>
        <v>1</v>
      </c>
      <c r="J372" s="1188"/>
    </row>
    <row r="373" spans="1:12" s="807" customFormat="1" x14ac:dyDescent="0.25">
      <c r="A373" s="1196"/>
      <c r="B373" s="1262"/>
      <c r="C373" s="1197"/>
      <c r="D373" s="1188"/>
      <c r="E373" s="1188"/>
      <c r="F373" s="1188"/>
      <c r="G373" s="1188"/>
      <c r="H373" s="1198"/>
      <c r="J373" s="1188"/>
      <c r="K373" s="1199"/>
      <c r="L373" s="1199"/>
    </row>
    <row r="374" spans="1:12" s="826" customFormat="1" ht="55.5" customHeight="1" x14ac:dyDescent="0.25">
      <c r="A374" s="1200" t="s">
        <v>256</v>
      </c>
      <c r="B374" s="1260" t="s">
        <v>745</v>
      </c>
      <c r="C374" s="1201" t="s">
        <v>82</v>
      </c>
      <c r="D374" s="1203"/>
      <c r="E374" s="1203"/>
      <c r="F374" s="1203"/>
      <c r="G374" s="1203"/>
      <c r="H374" s="1204"/>
      <c r="I374" s="1205"/>
      <c r="J374" s="1209"/>
    </row>
    <row r="375" spans="1:12" s="826" customFormat="1" x14ac:dyDescent="0.25">
      <c r="A375" s="1200"/>
      <c r="B375" s="1264" t="s">
        <v>748</v>
      </c>
      <c r="C375" s="1201"/>
      <c r="D375" s="1209">
        <v>1</v>
      </c>
      <c r="E375" s="1209"/>
      <c r="F375" s="1209"/>
      <c r="G375" s="1209"/>
      <c r="H375" s="1210">
        <f>ROUND(PRODUCT(D375:G375),2)</f>
        <v>1</v>
      </c>
      <c r="I375" s="1211"/>
      <c r="J375" s="1209"/>
    </row>
    <row r="376" spans="1:12" s="807" customFormat="1" x14ac:dyDescent="0.25">
      <c r="A376" s="1213"/>
      <c r="B376" s="1262" t="str">
        <f>"Total item "&amp;A374</f>
        <v>Total item 6.6</v>
      </c>
      <c r="C376" s="1197"/>
      <c r="D376" s="1188"/>
      <c r="E376" s="1188"/>
      <c r="F376" s="1188"/>
      <c r="G376" s="1188"/>
      <c r="H376" s="1214">
        <f>SUM(H375:H375)</f>
        <v>1</v>
      </c>
      <c r="J376" s="1188"/>
    </row>
    <row r="377" spans="1:12" s="807" customFormat="1" x14ac:dyDescent="0.25">
      <c r="A377" s="1196"/>
      <c r="B377" s="1262"/>
      <c r="C377" s="1197"/>
      <c r="D377" s="1188"/>
      <c r="E377" s="1188"/>
      <c r="F377" s="1188"/>
      <c r="G377" s="1188"/>
      <c r="H377" s="1198"/>
      <c r="J377" s="1188"/>
      <c r="K377" s="1199"/>
      <c r="L377" s="1199"/>
    </row>
    <row r="378" spans="1:12" s="826" customFormat="1" ht="63.75" x14ac:dyDescent="0.25">
      <c r="A378" s="1200" t="s">
        <v>257</v>
      </c>
      <c r="B378" s="1260" t="s">
        <v>750</v>
      </c>
      <c r="C378" s="1201" t="s">
        <v>82</v>
      </c>
      <c r="D378" s="1203"/>
      <c r="E378" s="1203"/>
      <c r="F378" s="1203"/>
      <c r="G378" s="1203"/>
      <c r="H378" s="1204"/>
      <c r="I378" s="1205"/>
      <c r="J378" s="1209"/>
    </row>
    <row r="379" spans="1:12" s="826" customFormat="1" x14ac:dyDescent="0.25">
      <c r="A379" s="1200"/>
      <c r="B379" s="1264" t="s">
        <v>748</v>
      </c>
      <c r="C379" s="1201"/>
      <c r="D379" s="1209">
        <v>1</v>
      </c>
      <c r="E379" s="1209"/>
      <c r="F379" s="1209"/>
      <c r="G379" s="1209"/>
      <c r="H379" s="1235">
        <f t="shared" ref="H379" si="23">ROUND(PRODUCT(D379:G379),2)</f>
        <v>1</v>
      </c>
      <c r="J379" s="1209"/>
    </row>
    <row r="380" spans="1:12" s="807" customFormat="1" x14ac:dyDescent="0.25">
      <c r="A380" s="1213"/>
      <c r="B380" s="1262" t="str">
        <f>"Total item "&amp;A378</f>
        <v>Total item 6.7</v>
      </c>
      <c r="C380" s="1197"/>
      <c r="D380" s="1188"/>
      <c r="E380" s="1188"/>
      <c r="F380" s="1188"/>
      <c r="G380" s="1188"/>
      <c r="H380" s="1214">
        <f>SUM(H379:H379)</f>
        <v>1</v>
      </c>
      <c r="J380" s="1188"/>
    </row>
    <row r="381" spans="1:12" s="807" customFormat="1" x14ac:dyDescent="0.25">
      <c r="A381" s="1196"/>
      <c r="B381" s="1262"/>
      <c r="C381" s="1197"/>
      <c r="D381" s="1188"/>
      <c r="E381" s="1188"/>
      <c r="F381" s="1188"/>
      <c r="G381" s="1188"/>
      <c r="H381" s="1198"/>
      <c r="J381" s="1188"/>
      <c r="K381" s="1199"/>
      <c r="L381" s="1199"/>
    </row>
    <row r="382" spans="1:12" s="826" customFormat="1" ht="57.75" customHeight="1" x14ac:dyDescent="0.25">
      <c r="A382" s="1200" t="s">
        <v>884</v>
      </c>
      <c r="B382" s="1260" t="s">
        <v>754</v>
      </c>
      <c r="C382" s="1201" t="s">
        <v>82</v>
      </c>
      <c r="D382" s="1203"/>
      <c r="E382" s="1203"/>
      <c r="F382" s="1203"/>
      <c r="G382" s="1203"/>
      <c r="H382" s="1204"/>
      <c r="I382" s="1205"/>
      <c r="J382" s="1209"/>
    </row>
    <row r="383" spans="1:12" s="826" customFormat="1" x14ac:dyDescent="0.25">
      <c r="A383" s="1200"/>
      <c r="B383" s="1264" t="s">
        <v>748</v>
      </c>
      <c r="C383" s="1201"/>
      <c r="D383" s="1209">
        <v>1</v>
      </c>
      <c r="E383" s="1209"/>
      <c r="F383" s="1209"/>
      <c r="G383" s="1209"/>
      <c r="H383" s="1235">
        <f t="shared" ref="H383" si="24">ROUND(PRODUCT(D383:G383),2)</f>
        <v>1</v>
      </c>
      <c r="J383" s="1209"/>
    </row>
    <row r="384" spans="1:12" s="807" customFormat="1" x14ac:dyDescent="0.25">
      <c r="A384" s="1213"/>
      <c r="B384" s="1262" t="str">
        <f>"Total item "&amp;A382</f>
        <v>Total item 6.8</v>
      </c>
      <c r="C384" s="1197"/>
      <c r="D384" s="1188"/>
      <c r="E384" s="1188"/>
      <c r="F384" s="1188"/>
      <c r="G384" s="1188"/>
      <c r="H384" s="1214">
        <f>SUM(H383:H383)</f>
        <v>1</v>
      </c>
      <c r="J384" s="1188"/>
    </row>
    <row r="385" spans="1:12" s="807" customFormat="1" x14ac:dyDescent="0.25">
      <c r="A385" s="1196"/>
      <c r="B385" s="1262"/>
      <c r="C385" s="1197"/>
      <c r="D385" s="1188"/>
      <c r="E385" s="1188"/>
      <c r="F385" s="1188"/>
      <c r="G385" s="1188"/>
      <c r="H385" s="1198"/>
      <c r="J385" s="1188"/>
      <c r="K385" s="1199"/>
      <c r="L385" s="1199"/>
    </row>
    <row r="386" spans="1:12" s="826" customFormat="1" ht="51.75" customHeight="1" x14ac:dyDescent="0.25">
      <c r="A386" s="1200" t="s">
        <v>885</v>
      </c>
      <c r="B386" s="1260" t="s">
        <v>758</v>
      </c>
      <c r="C386" s="1201" t="s">
        <v>82</v>
      </c>
      <c r="D386" s="1203"/>
      <c r="E386" s="1203"/>
      <c r="F386" s="1203"/>
      <c r="G386" s="1203"/>
      <c r="H386" s="1204"/>
      <c r="I386" s="1205"/>
      <c r="J386" s="1209"/>
    </row>
    <row r="387" spans="1:12" s="826" customFormat="1" x14ac:dyDescent="0.25">
      <c r="A387" s="1200"/>
      <c r="B387" s="1264" t="s">
        <v>748</v>
      </c>
      <c r="C387" s="1201"/>
      <c r="D387" s="1209">
        <v>1</v>
      </c>
      <c r="E387" s="1209"/>
      <c r="F387" s="1209"/>
      <c r="G387" s="1209"/>
      <c r="H387" s="1235">
        <f t="shared" ref="H387" si="25">ROUND(PRODUCT(D387:G387),2)</f>
        <v>1</v>
      </c>
      <c r="J387" s="1209"/>
    </row>
    <row r="388" spans="1:12" s="807" customFormat="1" x14ac:dyDescent="0.25">
      <c r="A388" s="1213"/>
      <c r="B388" s="1262" t="str">
        <f>"Total item "&amp;A386</f>
        <v>Total item 6.9</v>
      </c>
      <c r="C388" s="1197"/>
      <c r="D388" s="1188"/>
      <c r="E388" s="1188"/>
      <c r="F388" s="1188"/>
      <c r="G388" s="1188"/>
      <c r="H388" s="1214">
        <f>SUM(H387:H387)</f>
        <v>1</v>
      </c>
      <c r="J388" s="1188"/>
    </row>
    <row r="389" spans="1:12" s="807" customFormat="1" x14ac:dyDescent="0.25">
      <c r="A389" s="1196"/>
      <c r="B389" s="1262"/>
      <c r="C389" s="1197"/>
      <c r="D389" s="1188"/>
      <c r="E389" s="1188"/>
      <c r="F389" s="1188"/>
      <c r="G389" s="1188"/>
      <c r="H389" s="1198"/>
      <c r="J389" s="1188"/>
      <c r="K389" s="1199"/>
      <c r="L389" s="1199"/>
    </row>
    <row r="390" spans="1:12" s="1231" customFormat="1" x14ac:dyDescent="0.25">
      <c r="A390" s="1216" t="s">
        <v>18</v>
      </c>
      <c r="B390" s="1263" t="s">
        <v>123</v>
      </c>
      <c r="C390" s="1217"/>
      <c r="D390" s="1193"/>
      <c r="E390" s="1193"/>
      <c r="F390" s="1193"/>
      <c r="G390" s="1193"/>
      <c r="H390" s="1214"/>
      <c r="J390" s="1193" t="e">
        <f>#REF!-#REF!</f>
        <v>#REF!</v>
      </c>
      <c r="K390" s="1237"/>
      <c r="L390" s="1237"/>
    </row>
    <row r="391" spans="1:12" x14ac:dyDescent="0.25">
      <c r="A391" s="1232"/>
      <c r="B391" s="1265"/>
      <c r="C391" s="1220"/>
      <c r="D391" s="1221"/>
      <c r="E391" s="1221"/>
      <c r="F391" s="1221"/>
      <c r="G391" s="1221"/>
      <c r="H391" s="1233"/>
      <c r="J391" s="1221"/>
      <c r="K391" s="1236"/>
      <c r="L391" s="1236"/>
    </row>
    <row r="392" spans="1:12" s="826" customFormat="1" ht="29.25" customHeight="1" x14ac:dyDescent="0.25">
      <c r="A392" s="1200" t="s">
        <v>134</v>
      </c>
      <c r="B392" s="1260" t="s">
        <v>290</v>
      </c>
      <c r="C392" s="1201" t="s">
        <v>84</v>
      </c>
      <c r="D392" s="1203"/>
      <c r="E392" s="1203"/>
      <c r="F392" s="1203"/>
      <c r="G392" s="1203"/>
      <c r="H392" s="1204"/>
      <c r="I392" s="1205"/>
      <c r="J392" s="1209"/>
      <c r="K392" s="1243"/>
      <c r="L392" s="1243"/>
    </row>
    <row r="393" spans="1:12" s="826" customFormat="1" x14ac:dyDescent="0.25">
      <c r="A393" s="1200"/>
      <c r="B393" s="1266" t="s">
        <v>687</v>
      </c>
      <c r="C393" s="1201"/>
      <c r="D393" s="1209"/>
      <c r="E393" s="1209"/>
      <c r="F393" s="1209"/>
      <c r="G393" s="1209"/>
      <c r="H393" s="1235"/>
      <c r="J393" s="1209"/>
    </row>
    <row r="394" spans="1:12" s="826" customFormat="1" x14ac:dyDescent="0.25">
      <c r="A394" s="1200"/>
      <c r="B394" s="1264" t="s">
        <v>683</v>
      </c>
      <c r="C394" s="1201"/>
      <c r="D394" s="1209">
        <v>2</v>
      </c>
      <c r="E394" s="1209">
        <v>36</v>
      </c>
      <c r="F394" s="1209"/>
      <c r="G394" s="1209">
        <v>0.3</v>
      </c>
      <c r="H394" s="1235">
        <f t="shared" ref="H394:H405" si="26">ROUND(PRODUCT(D394:G394),2)</f>
        <v>21.6</v>
      </c>
      <c r="J394" s="1209"/>
    </row>
    <row r="395" spans="1:12" s="826" customFormat="1" x14ac:dyDescent="0.25">
      <c r="A395" s="1200"/>
      <c r="B395" s="1264"/>
      <c r="C395" s="1201"/>
      <c r="D395" s="1209"/>
      <c r="E395" s="1209">
        <v>36</v>
      </c>
      <c r="F395" s="1209"/>
      <c r="G395" s="1209">
        <v>0.2</v>
      </c>
      <c r="H395" s="1235">
        <f t="shared" si="26"/>
        <v>7.2</v>
      </c>
      <c r="J395" s="1209"/>
    </row>
    <row r="396" spans="1:12" s="826" customFormat="1" x14ac:dyDescent="0.25">
      <c r="A396" s="1200"/>
      <c r="B396" s="1264" t="s">
        <v>690</v>
      </c>
      <c r="C396" s="1201"/>
      <c r="D396" s="1209"/>
      <c r="E396" s="1209">
        <v>8.69</v>
      </c>
      <c r="F396" s="1209"/>
      <c r="G396" s="1209">
        <v>0.7</v>
      </c>
      <c r="H396" s="1235">
        <f t="shared" si="26"/>
        <v>6.08</v>
      </c>
      <c r="J396" s="1209"/>
    </row>
    <row r="397" spans="1:12" s="826" customFormat="1" x14ac:dyDescent="0.25">
      <c r="A397" s="1200"/>
      <c r="B397" s="1264"/>
      <c r="C397" s="1201"/>
      <c r="D397" s="1209"/>
      <c r="E397" s="1209">
        <v>3.72</v>
      </c>
      <c r="F397" s="1209"/>
      <c r="G397" s="1209">
        <v>0.7</v>
      </c>
      <c r="H397" s="1235">
        <f t="shared" si="26"/>
        <v>2.6</v>
      </c>
      <c r="J397" s="1209"/>
    </row>
    <row r="398" spans="1:12" s="826" customFormat="1" x14ac:dyDescent="0.25">
      <c r="A398" s="1200"/>
      <c r="B398" s="1264"/>
      <c r="C398" s="1201"/>
      <c r="D398" s="1209"/>
      <c r="E398" s="1209">
        <v>5</v>
      </c>
      <c r="F398" s="1209"/>
      <c r="G398" s="1209">
        <v>0.7</v>
      </c>
      <c r="H398" s="1235">
        <f t="shared" si="26"/>
        <v>3.5</v>
      </c>
      <c r="J398" s="1209"/>
    </row>
    <row r="399" spans="1:12" s="826" customFormat="1" x14ac:dyDescent="0.25">
      <c r="A399" s="1200"/>
      <c r="B399" s="1264"/>
      <c r="C399" s="1201"/>
      <c r="D399" s="1209"/>
      <c r="E399" s="1209">
        <v>4.9000000000000004</v>
      </c>
      <c r="F399" s="1209"/>
      <c r="G399" s="1209">
        <v>0.7</v>
      </c>
      <c r="H399" s="1235">
        <f t="shared" si="26"/>
        <v>3.43</v>
      </c>
      <c r="J399" s="1209"/>
    </row>
    <row r="400" spans="1:12" s="826" customFormat="1" x14ac:dyDescent="0.25">
      <c r="A400" s="1200"/>
      <c r="B400" s="1264"/>
      <c r="C400" s="1201"/>
      <c r="D400" s="1209"/>
      <c r="E400" s="1209">
        <v>4.2</v>
      </c>
      <c r="F400" s="1209"/>
      <c r="G400" s="1209">
        <v>0.7</v>
      </c>
      <c r="H400" s="1235">
        <f t="shared" si="26"/>
        <v>2.94</v>
      </c>
      <c r="J400" s="1209"/>
    </row>
    <row r="401" spans="1:12" s="826" customFormat="1" x14ac:dyDescent="0.25">
      <c r="A401" s="1200"/>
      <c r="B401" s="1264"/>
      <c r="C401" s="1201"/>
      <c r="D401" s="1209"/>
      <c r="E401" s="1209">
        <v>4.8</v>
      </c>
      <c r="F401" s="1209"/>
      <c r="G401" s="1209">
        <v>0.7</v>
      </c>
      <c r="H401" s="1235">
        <f t="shared" si="26"/>
        <v>3.36</v>
      </c>
      <c r="J401" s="1209"/>
    </row>
    <row r="402" spans="1:12" s="826" customFormat="1" x14ac:dyDescent="0.25">
      <c r="A402" s="1200"/>
      <c r="B402" s="1264"/>
      <c r="C402" s="1201"/>
      <c r="D402" s="1209"/>
      <c r="E402" s="1209">
        <v>8.9</v>
      </c>
      <c r="F402" s="1209"/>
      <c r="G402" s="1209">
        <v>0.7</v>
      </c>
      <c r="H402" s="1235">
        <f t="shared" si="26"/>
        <v>6.23</v>
      </c>
      <c r="J402" s="1209"/>
    </row>
    <row r="403" spans="1:12" s="826" customFormat="1" x14ac:dyDescent="0.25">
      <c r="A403" s="1200"/>
      <c r="B403" s="1264"/>
      <c r="C403" s="1201"/>
      <c r="D403" s="1209"/>
      <c r="E403" s="1209">
        <v>8.6999999999999993</v>
      </c>
      <c r="F403" s="1209"/>
      <c r="G403" s="1209">
        <v>0.7</v>
      </c>
      <c r="H403" s="1235">
        <f t="shared" si="26"/>
        <v>6.09</v>
      </c>
      <c r="J403" s="1209"/>
    </row>
    <row r="404" spans="1:12" s="826" customFormat="1" x14ac:dyDescent="0.25">
      <c r="A404" s="1200"/>
      <c r="B404" s="1264"/>
      <c r="C404" s="1201"/>
      <c r="D404" s="1209"/>
      <c r="E404" s="1209">
        <v>6</v>
      </c>
      <c r="F404" s="1209"/>
      <c r="G404" s="1209">
        <v>0.7</v>
      </c>
      <c r="H404" s="1235">
        <f t="shared" si="26"/>
        <v>4.2</v>
      </c>
      <c r="J404" s="1209"/>
    </row>
    <row r="405" spans="1:12" s="826" customFormat="1" x14ac:dyDescent="0.25">
      <c r="A405" s="1200"/>
      <c r="B405" s="1264"/>
      <c r="C405" s="1201"/>
      <c r="D405" s="1209"/>
      <c r="E405" s="1209">
        <v>15.75</v>
      </c>
      <c r="F405" s="1209"/>
      <c r="G405" s="1209">
        <v>0.7</v>
      </c>
      <c r="H405" s="1235">
        <f t="shared" si="26"/>
        <v>11.03</v>
      </c>
      <c r="J405" s="1209"/>
    </row>
    <row r="406" spans="1:12" s="807" customFormat="1" x14ac:dyDescent="0.25">
      <c r="A406" s="1213"/>
      <c r="B406" s="1262" t="str">
        <f>"Total item "&amp;A392</f>
        <v>Total item 7.1</v>
      </c>
      <c r="C406" s="1197"/>
      <c r="D406" s="1188"/>
      <c r="E406" s="1188"/>
      <c r="F406" s="1188"/>
      <c r="G406" s="1188"/>
      <c r="H406" s="1214">
        <f>SUM(H393:H405)</f>
        <v>78.260000000000005</v>
      </c>
      <c r="J406" s="1188"/>
      <c r="K406" s="1199"/>
      <c r="L406" s="1199"/>
    </row>
    <row r="407" spans="1:12" s="807" customFormat="1" x14ac:dyDescent="0.25">
      <c r="A407" s="1196"/>
      <c r="B407" s="1262"/>
      <c r="C407" s="1197"/>
      <c r="D407" s="1188"/>
      <c r="E407" s="1188"/>
      <c r="F407" s="1188"/>
      <c r="G407" s="1188"/>
      <c r="H407" s="1198"/>
      <c r="J407" s="1188"/>
      <c r="K407" s="1199"/>
      <c r="L407" s="1199"/>
    </row>
    <row r="408" spans="1:12" s="826" customFormat="1" ht="25.5" x14ac:dyDescent="0.25">
      <c r="A408" s="1200" t="s">
        <v>148</v>
      </c>
      <c r="B408" s="1260" t="s">
        <v>762</v>
      </c>
      <c r="C408" s="1201" t="s">
        <v>84</v>
      </c>
      <c r="D408" s="1203"/>
      <c r="E408" s="1203"/>
      <c r="F408" s="1203"/>
      <c r="G408" s="1203"/>
      <c r="H408" s="1204"/>
      <c r="I408" s="1205"/>
      <c r="J408" s="1209"/>
      <c r="K408" s="1243"/>
      <c r="L408" s="1243"/>
    </row>
    <row r="409" spans="1:12" s="826" customFormat="1" x14ac:dyDescent="0.25">
      <c r="A409" s="1200"/>
      <c r="B409" s="1264" t="s">
        <v>765</v>
      </c>
      <c r="C409" s="1208"/>
      <c r="D409" s="1209"/>
      <c r="E409" s="1209">
        <f>SUM(H393:H405)</f>
        <v>78.260000000000005</v>
      </c>
      <c r="F409" s="1209"/>
      <c r="G409" s="1209"/>
      <c r="H409" s="1235">
        <f>ROUND(PRODUCT(D409:G409),2)</f>
        <v>78.260000000000005</v>
      </c>
      <c r="J409" s="1209"/>
      <c r="K409" s="1243"/>
      <c r="L409" s="1243"/>
    </row>
    <row r="410" spans="1:12" s="807" customFormat="1" x14ac:dyDescent="0.25">
      <c r="A410" s="1213"/>
      <c r="B410" s="1262" t="str">
        <f>"Total item "&amp;A408</f>
        <v>Total item 7.2</v>
      </c>
      <c r="C410" s="1197"/>
      <c r="D410" s="1188"/>
      <c r="E410" s="1188"/>
      <c r="F410" s="1188"/>
      <c r="G410" s="1188"/>
      <c r="H410" s="1214">
        <f>SUM(H409:H409)</f>
        <v>78.260000000000005</v>
      </c>
      <c r="J410" s="1188"/>
      <c r="K410" s="1199"/>
      <c r="L410" s="1199"/>
    </row>
    <row r="411" spans="1:12" s="807" customFormat="1" x14ac:dyDescent="0.25">
      <c r="A411" s="1196"/>
      <c r="B411" s="1262"/>
      <c r="C411" s="1197"/>
      <c r="D411" s="1188"/>
      <c r="E411" s="1188"/>
      <c r="F411" s="1188"/>
      <c r="G411" s="1188"/>
      <c r="H411" s="1198"/>
      <c r="J411" s="1188"/>
      <c r="K411" s="1199"/>
      <c r="L411" s="1199"/>
    </row>
    <row r="412" spans="1:12" s="826" customFormat="1" ht="25.5" x14ac:dyDescent="0.25">
      <c r="A412" s="1200" t="s">
        <v>149</v>
      </c>
      <c r="B412" s="1260" t="s">
        <v>291</v>
      </c>
      <c r="C412" s="1201" t="s">
        <v>84</v>
      </c>
      <c r="D412" s="1203"/>
      <c r="E412" s="1203"/>
      <c r="F412" s="1203"/>
      <c r="G412" s="1203"/>
      <c r="H412" s="1204"/>
      <c r="I412" s="1205"/>
      <c r="J412" s="1209"/>
      <c r="K412" s="1243"/>
      <c r="L412" s="1243"/>
    </row>
    <row r="413" spans="1:12" s="826" customFormat="1" x14ac:dyDescent="0.25">
      <c r="A413" s="1200"/>
      <c r="B413" s="1264" t="s">
        <v>765</v>
      </c>
      <c r="C413" s="1208"/>
      <c r="D413" s="1209"/>
      <c r="E413" s="1209">
        <f>H406</f>
        <v>78.260000000000005</v>
      </c>
      <c r="F413" s="1209"/>
      <c r="G413" s="1209"/>
      <c r="H413" s="1235">
        <f>ROUND(PRODUCT(D413:G413),2)</f>
        <v>78.260000000000005</v>
      </c>
      <c r="J413" s="1209"/>
      <c r="K413" s="1243"/>
      <c r="L413" s="1243"/>
    </row>
    <row r="414" spans="1:12" s="807" customFormat="1" x14ac:dyDescent="0.25">
      <c r="A414" s="1213"/>
      <c r="B414" s="1262" t="str">
        <f>"Total item "&amp;A412</f>
        <v>Total item 7.3</v>
      </c>
      <c r="C414" s="1197"/>
      <c r="D414" s="1188"/>
      <c r="E414" s="1188"/>
      <c r="F414" s="1188"/>
      <c r="G414" s="1188"/>
      <c r="H414" s="1214">
        <f>SUM(H413:H413)</f>
        <v>78.260000000000005</v>
      </c>
      <c r="J414" s="1188"/>
      <c r="K414" s="1199"/>
      <c r="L414" s="1199"/>
    </row>
    <row r="415" spans="1:12" s="807" customFormat="1" x14ac:dyDescent="0.25">
      <c r="A415" s="1196"/>
      <c r="B415" s="1262"/>
      <c r="C415" s="1197"/>
      <c r="D415" s="1188"/>
      <c r="E415" s="1188"/>
      <c r="F415" s="1188"/>
      <c r="G415" s="1188"/>
      <c r="H415" s="1198"/>
      <c r="J415" s="1188"/>
      <c r="K415" s="1199"/>
      <c r="L415" s="1199"/>
    </row>
    <row r="416" spans="1:12" s="826" customFormat="1" ht="25.5" x14ac:dyDescent="0.25">
      <c r="A416" s="1200" t="s">
        <v>169</v>
      </c>
      <c r="B416" s="1260" t="s">
        <v>767</v>
      </c>
      <c r="C416" s="1201" t="s">
        <v>84</v>
      </c>
      <c r="D416" s="1203"/>
      <c r="E416" s="1203"/>
      <c r="F416" s="1203"/>
      <c r="G416" s="1203"/>
      <c r="H416" s="1204"/>
      <c r="I416" s="1205"/>
      <c r="J416" s="1209"/>
      <c r="K416" s="1243"/>
      <c r="L416" s="1243"/>
    </row>
    <row r="417" spans="1:10" s="826" customFormat="1" x14ac:dyDescent="0.25">
      <c r="A417" s="1200"/>
      <c r="B417" s="1271" t="s">
        <v>770</v>
      </c>
      <c r="C417" s="1201"/>
      <c r="D417" s="1203"/>
      <c r="E417" s="1203"/>
      <c r="F417" s="1203"/>
      <c r="G417" s="1203"/>
      <c r="H417" s="1204"/>
      <c r="I417" s="1205"/>
      <c r="J417" s="1209"/>
    </row>
    <row r="418" spans="1:10" s="826" customFormat="1" x14ac:dyDescent="0.25">
      <c r="A418" s="1200"/>
      <c r="B418" s="1264" t="s">
        <v>689</v>
      </c>
      <c r="C418" s="1201"/>
      <c r="D418" s="1209">
        <v>2</v>
      </c>
      <c r="E418" s="1209">
        <v>7.5</v>
      </c>
      <c r="F418" s="1209"/>
      <c r="G418" s="1209">
        <v>0.7</v>
      </c>
      <c r="H418" s="1235">
        <f t="shared" ref="H418:H452" si="27">ROUND(PRODUCT(D418:G418),2)</f>
        <v>10.5</v>
      </c>
      <c r="J418" s="1209"/>
    </row>
    <row r="419" spans="1:10" s="826" customFormat="1" x14ac:dyDescent="0.25">
      <c r="A419" s="1200"/>
      <c r="B419" s="1264"/>
      <c r="C419" s="1201"/>
      <c r="D419" s="1209">
        <v>2</v>
      </c>
      <c r="E419" s="1209">
        <v>7.85</v>
      </c>
      <c r="F419" s="1209"/>
      <c r="G419" s="1209">
        <v>0.7</v>
      </c>
      <c r="H419" s="1235">
        <f t="shared" si="27"/>
        <v>10.99</v>
      </c>
      <c r="J419" s="1209"/>
    </row>
    <row r="420" spans="1:10" s="826" customFormat="1" x14ac:dyDescent="0.25">
      <c r="A420" s="1200"/>
      <c r="B420" s="1266"/>
      <c r="C420" s="1201"/>
      <c r="D420" s="1209">
        <v>2</v>
      </c>
      <c r="E420" s="1209">
        <v>7.5</v>
      </c>
      <c r="F420" s="1209"/>
      <c r="G420" s="1209">
        <v>0.7</v>
      </c>
      <c r="H420" s="1235">
        <f t="shared" si="27"/>
        <v>10.5</v>
      </c>
      <c r="J420" s="1209"/>
    </row>
    <row r="421" spans="1:10" s="826" customFormat="1" x14ac:dyDescent="0.25">
      <c r="A421" s="1200"/>
      <c r="B421" s="1264"/>
      <c r="C421" s="1201"/>
      <c r="D421" s="1209">
        <v>2</v>
      </c>
      <c r="E421" s="1209">
        <v>2.5</v>
      </c>
      <c r="F421" s="1209"/>
      <c r="G421" s="1209">
        <v>0.7</v>
      </c>
      <c r="H421" s="1235">
        <f t="shared" si="27"/>
        <v>3.5</v>
      </c>
      <c r="J421" s="1209"/>
    </row>
    <row r="422" spans="1:10" s="826" customFormat="1" x14ac:dyDescent="0.25">
      <c r="A422" s="1200"/>
      <c r="B422" s="1264"/>
      <c r="C422" s="1201"/>
      <c r="D422" s="1209">
        <v>2</v>
      </c>
      <c r="E422" s="1209">
        <v>5</v>
      </c>
      <c r="F422" s="1209"/>
      <c r="G422" s="1209">
        <v>0.7</v>
      </c>
      <c r="H422" s="1235">
        <f t="shared" si="27"/>
        <v>7</v>
      </c>
      <c r="J422" s="1209"/>
    </row>
    <row r="423" spans="1:10" s="826" customFormat="1" x14ac:dyDescent="0.25">
      <c r="A423" s="1200"/>
      <c r="B423" s="1264"/>
      <c r="C423" s="1201"/>
      <c r="D423" s="1209">
        <v>2</v>
      </c>
      <c r="E423" s="1209">
        <v>4.5</v>
      </c>
      <c r="F423" s="1209"/>
      <c r="G423" s="1209">
        <v>0.7</v>
      </c>
      <c r="H423" s="1235">
        <f t="shared" si="27"/>
        <v>6.3</v>
      </c>
      <c r="J423" s="1209"/>
    </row>
    <row r="424" spans="1:10" s="826" customFormat="1" x14ac:dyDescent="0.25">
      <c r="A424" s="1200"/>
      <c r="B424" s="1264"/>
      <c r="C424" s="1201"/>
      <c r="D424" s="1209">
        <v>2</v>
      </c>
      <c r="E424" s="1209">
        <v>6</v>
      </c>
      <c r="F424" s="1209"/>
      <c r="G424" s="1209">
        <v>0.7</v>
      </c>
      <c r="H424" s="1235">
        <f t="shared" si="27"/>
        <v>8.4</v>
      </c>
      <c r="J424" s="1209"/>
    </row>
    <row r="425" spans="1:10" s="826" customFormat="1" x14ac:dyDescent="0.25">
      <c r="A425" s="1200"/>
      <c r="B425" s="1264"/>
      <c r="C425" s="1201"/>
      <c r="D425" s="1209">
        <v>14</v>
      </c>
      <c r="E425" s="1209">
        <v>0.5</v>
      </c>
      <c r="F425" s="1209"/>
      <c r="G425" s="1209">
        <v>0.7</v>
      </c>
      <c r="H425" s="1235">
        <f t="shared" si="27"/>
        <v>4.9000000000000004</v>
      </c>
      <c r="J425" s="1209"/>
    </row>
    <row r="426" spans="1:10" s="826" customFormat="1" x14ac:dyDescent="0.25">
      <c r="A426" s="1200"/>
      <c r="B426" s="1264"/>
      <c r="C426" s="1201"/>
      <c r="D426" s="1209"/>
      <c r="E426" s="1209">
        <v>7.5</v>
      </c>
      <c r="F426" s="1209">
        <v>0.5</v>
      </c>
      <c r="G426" s="1209"/>
      <c r="H426" s="1235">
        <f t="shared" si="27"/>
        <v>3.75</v>
      </c>
      <c r="J426" s="1209"/>
    </row>
    <row r="427" spans="1:10" s="826" customFormat="1" x14ac:dyDescent="0.25">
      <c r="A427" s="1200"/>
      <c r="B427" s="1264"/>
      <c r="C427" s="1201"/>
      <c r="D427" s="1209"/>
      <c r="E427" s="1209">
        <v>7.85</v>
      </c>
      <c r="F427" s="1209">
        <v>0.5</v>
      </c>
      <c r="G427" s="1209"/>
      <c r="H427" s="1235">
        <f t="shared" si="27"/>
        <v>3.93</v>
      </c>
      <c r="J427" s="1209"/>
    </row>
    <row r="428" spans="1:10" s="826" customFormat="1" x14ac:dyDescent="0.25">
      <c r="A428" s="1200"/>
      <c r="B428" s="1264"/>
      <c r="C428" s="1201"/>
      <c r="D428" s="1209"/>
      <c r="E428" s="1209">
        <v>7.5</v>
      </c>
      <c r="F428" s="1209">
        <v>0.5</v>
      </c>
      <c r="G428" s="1209"/>
      <c r="H428" s="1235">
        <f t="shared" si="27"/>
        <v>3.75</v>
      </c>
      <c r="J428" s="1209"/>
    </row>
    <row r="429" spans="1:10" s="826" customFormat="1" x14ac:dyDescent="0.25">
      <c r="A429" s="1200"/>
      <c r="B429" s="1264"/>
      <c r="C429" s="1201"/>
      <c r="D429" s="1209"/>
      <c r="E429" s="1209">
        <v>2.5</v>
      </c>
      <c r="F429" s="1209">
        <v>0.5</v>
      </c>
      <c r="G429" s="1209"/>
      <c r="H429" s="1235">
        <f t="shared" si="27"/>
        <v>1.25</v>
      </c>
      <c r="J429" s="1209"/>
    </row>
    <row r="430" spans="1:10" s="826" customFormat="1" x14ac:dyDescent="0.25">
      <c r="A430" s="1200"/>
      <c r="B430" s="1264"/>
      <c r="C430" s="1201"/>
      <c r="D430" s="1209"/>
      <c r="E430" s="1209">
        <v>5</v>
      </c>
      <c r="F430" s="1209">
        <v>0.5</v>
      </c>
      <c r="G430" s="1209"/>
      <c r="H430" s="1235">
        <f t="shared" si="27"/>
        <v>2.5</v>
      </c>
      <c r="J430" s="1209"/>
    </row>
    <row r="431" spans="1:10" s="826" customFormat="1" x14ac:dyDescent="0.25">
      <c r="A431" s="1200"/>
      <c r="B431" s="1264"/>
      <c r="C431" s="1201"/>
      <c r="D431" s="1209"/>
      <c r="E431" s="1209">
        <v>4.5</v>
      </c>
      <c r="F431" s="1209">
        <v>0.5</v>
      </c>
      <c r="G431" s="1209"/>
      <c r="H431" s="1235">
        <f t="shared" si="27"/>
        <v>2.25</v>
      </c>
      <c r="J431" s="1209"/>
    </row>
    <row r="432" spans="1:10" s="826" customFormat="1" x14ac:dyDescent="0.25">
      <c r="A432" s="1200"/>
      <c r="B432" s="1264"/>
      <c r="C432" s="1201"/>
      <c r="D432" s="1209"/>
      <c r="E432" s="1209">
        <v>6</v>
      </c>
      <c r="F432" s="1209">
        <v>0.5</v>
      </c>
      <c r="G432" s="1209"/>
      <c r="H432" s="1235">
        <f t="shared" si="27"/>
        <v>3</v>
      </c>
      <c r="J432" s="1209"/>
    </row>
    <row r="433" spans="1:10" s="826" customFormat="1" x14ac:dyDescent="0.25">
      <c r="A433" s="1200"/>
      <c r="B433" s="1264" t="s">
        <v>690</v>
      </c>
      <c r="C433" s="1201"/>
      <c r="D433" s="1209"/>
      <c r="E433" s="1209">
        <v>8.69</v>
      </c>
      <c r="F433" s="1209"/>
      <c r="G433" s="1209">
        <v>0.7</v>
      </c>
      <c r="H433" s="1235">
        <f t="shared" si="27"/>
        <v>6.08</v>
      </c>
      <c r="J433" s="1209"/>
    </row>
    <row r="434" spans="1:10" s="826" customFormat="1" x14ac:dyDescent="0.25">
      <c r="A434" s="1200"/>
      <c r="B434" s="1264"/>
      <c r="C434" s="1201"/>
      <c r="D434" s="1209"/>
      <c r="E434" s="1209">
        <v>3.72</v>
      </c>
      <c r="F434" s="1209"/>
      <c r="G434" s="1209">
        <v>0.7</v>
      </c>
      <c r="H434" s="1235">
        <f t="shared" si="27"/>
        <v>2.6</v>
      </c>
      <c r="J434" s="1209"/>
    </row>
    <row r="435" spans="1:10" s="826" customFormat="1" x14ac:dyDescent="0.25">
      <c r="A435" s="1200"/>
      <c r="B435" s="1264"/>
      <c r="C435" s="1201"/>
      <c r="D435" s="1209"/>
      <c r="E435" s="1209">
        <v>5</v>
      </c>
      <c r="F435" s="1209"/>
      <c r="G435" s="1209">
        <v>0.7</v>
      </c>
      <c r="H435" s="1235">
        <f t="shared" si="27"/>
        <v>3.5</v>
      </c>
      <c r="J435" s="1209"/>
    </row>
    <row r="436" spans="1:10" s="826" customFormat="1" x14ac:dyDescent="0.25">
      <c r="A436" s="1200"/>
      <c r="B436" s="1264"/>
      <c r="C436" s="1201"/>
      <c r="D436" s="1209"/>
      <c r="E436" s="1209">
        <v>4.9000000000000004</v>
      </c>
      <c r="F436" s="1209"/>
      <c r="G436" s="1209">
        <v>0.7</v>
      </c>
      <c r="H436" s="1235">
        <f t="shared" si="27"/>
        <v>3.43</v>
      </c>
      <c r="J436" s="1209"/>
    </row>
    <row r="437" spans="1:10" s="826" customFormat="1" x14ac:dyDescent="0.25">
      <c r="A437" s="1200"/>
      <c r="B437" s="1264"/>
      <c r="C437" s="1201"/>
      <c r="D437" s="1209"/>
      <c r="E437" s="1209">
        <v>4.2</v>
      </c>
      <c r="F437" s="1209"/>
      <c r="G437" s="1209">
        <v>0.7</v>
      </c>
      <c r="H437" s="1235">
        <f t="shared" si="27"/>
        <v>2.94</v>
      </c>
      <c r="J437" s="1209"/>
    </row>
    <row r="438" spans="1:10" s="826" customFormat="1" x14ac:dyDescent="0.25">
      <c r="A438" s="1200"/>
      <c r="B438" s="1264"/>
      <c r="C438" s="1201"/>
      <c r="D438" s="1209"/>
      <c r="E438" s="1209">
        <v>4.8</v>
      </c>
      <c r="F438" s="1209"/>
      <c r="G438" s="1209">
        <v>0.7</v>
      </c>
      <c r="H438" s="1235">
        <f t="shared" si="27"/>
        <v>3.36</v>
      </c>
      <c r="J438" s="1209"/>
    </row>
    <row r="439" spans="1:10" s="826" customFormat="1" x14ac:dyDescent="0.25">
      <c r="A439" s="1200"/>
      <c r="B439" s="1264"/>
      <c r="C439" s="1201"/>
      <c r="D439" s="1209"/>
      <c r="E439" s="1209">
        <v>8.9</v>
      </c>
      <c r="F439" s="1209"/>
      <c r="G439" s="1209">
        <v>0.7</v>
      </c>
      <c r="H439" s="1235">
        <f t="shared" si="27"/>
        <v>6.23</v>
      </c>
      <c r="J439" s="1209"/>
    </row>
    <row r="440" spans="1:10" s="826" customFormat="1" x14ac:dyDescent="0.25">
      <c r="A440" s="1200"/>
      <c r="B440" s="1264"/>
      <c r="C440" s="1201"/>
      <c r="D440" s="1209"/>
      <c r="E440" s="1209">
        <v>8.6999999999999993</v>
      </c>
      <c r="F440" s="1209"/>
      <c r="G440" s="1209">
        <v>0.7</v>
      </c>
      <c r="H440" s="1235">
        <f t="shared" si="27"/>
        <v>6.09</v>
      </c>
      <c r="J440" s="1209"/>
    </row>
    <row r="441" spans="1:10" s="826" customFormat="1" x14ac:dyDescent="0.25">
      <c r="A441" s="1200"/>
      <c r="B441" s="1264"/>
      <c r="C441" s="1201"/>
      <c r="D441" s="1209"/>
      <c r="E441" s="1209">
        <v>6</v>
      </c>
      <c r="F441" s="1209"/>
      <c r="G441" s="1209">
        <v>0.7</v>
      </c>
      <c r="H441" s="1235">
        <f t="shared" si="27"/>
        <v>4.2</v>
      </c>
      <c r="J441" s="1209"/>
    </row>
    <row r="442" spans="1:10" s="826" customFormat="1" x14ac:dyDescent="0.25">
      <c r="A442" s="1200"/>
      <c r="B442" s="1264"/>
      <c r="C442" s="1201"/>
      <c r="D442" s="1209"/>
      <c r="E442" s="1209">
        <v>15.75</v>
      </c>
      <c r="F442" s="1209"/>
      <c r="G442" s="1209">
        <v>0.7</v>
      </c>
      <c r="H442" s="1235">
        <f t="shared" si="27"/>
        <v>11.03</v>
      </c>
      <c r="J442" s="1209"/>
    </row>
    <row r="443" spans="1:10" s="826" customFormat="1" x14ac:dyDescent="0.25">
      <c r="A443" s="1200"/>
      <c r="B443" s="1264"/>
      <c r="C443" s="1201"/>
      <c r="D443" s="1209"/>
      <c r="E443" s="1209">
        <v>8.69</v>
      </c>
      <c r="F443" s="1209">
        <v>0.5</v>
      </c>
      <c r="G443" s="1209"/>
      <c r="H443" s="1235">
        <f t="shared" si="27"/>
        <v>4.3499999999999996</v>
      </c>
      <c r="J443" s="1209"/>
    </row>
    <row r="444" spans="1:10" s="826" customFormat="1" x14ac:dyDescent="0.25">
      <c r="A444" s="1200"/>
      <c r="B444" s="1264"/>
      <c r="C444" s="1201"/>
      <c r="D444" s="1209"/>
      <c r="E444" s="1209">
        <v>3.72</v>
      </c>
      <c r="F444" s="1209">
        <v>0.5</v>
      </c>
      <c r="G444" s="1209"/>
      <c r="H444" s="1235">
        <f t="shared" si="27"/>
        <v>1.86</v>
      </c>
      <c r="J444" s="1209"/>
    </row>
    <row r="445" spans="1:10" s="826" customFormat="1" x14ac:dyDescent="0.25">
      <c r="A445" s="1200"/>
      <c r="B445" s="1264"/>
      <c r="C445" s="1201"/>
      <c r="D445" s="1209"/>
      <c r="E445" s="1209">
        <v>5</v>
      </c>
      <c r="F445" s="1209">
        <v>0.5</v>
      </c>
      <c r="G445" s="1209"/>
      <c r="H445" s="1235">
        <f t="shared" si="27"/>
        <v>2.5</v>
      </c>
      <c r="J445" s="1209"/>
    </row>
    <row r="446" spans="1:10" s="826" customFormat="1" x14ac:dyDescent="0.25">
      <c r="A446" s="1200"/>
      <c r="B446" s="1264"/>
      <c r="C446" s="1201"/>
      <c r="D446" s="1209"/>
      <c r="E446" s="1209">
        <v>4.9000000000000004</v>
      </c>
      <c r="F446" s="1209">
        <v>0.5</v>
      </c>
      <c r="G446" s="1209"/>
      <c r="H446" s="1235">
        <f t="shared" si="27"/>
        <v>2.4500000000000002</v>
      </c>
      <c r="J446" s="1209"/>
    </row>
    <row r="447" spans="1:10" s="826" customFormat="1" x14ac:dyDescent="0.25">
      <c r="A447" s="1200"/>
      <c r="B447" s="1264"/>
      <c r="C447" s="1201"/>
      <c r="D447" s="1209"/>
      <c r="E447" s="1209">
        <v>4.2</v>
      </c>
      <c r="F447" s="1209">
        <v>0.5</v>
      </c>
      <c r="G447" s="1209"/>
      <c r="H447" s="1235">
        <f t="shared" si="27"/>
        <v>2.1</v>
      </c>
      <c r="J447" s="1209"/>
    </row>
    <row r="448" spans="1:10" s="826" customFormat="1" x14ac:dyDescent="0.25">
      <c r="A448" s="1200"/>
      <c r="B448" s="1264"/>
      <c r="C448" s="1201"/>
      <c r="D448" s="1209"/>
      <c r="E448" s="1209">
        <v>4.8</v>
      </c>
      <c r="F448" s="1209">
        <v>0.5</v>
      </c>
      <c r="G448" s="1209"/>
      <c r="H448" s="1235">
        <f t="shared" si="27"/>
        <v>2.4</v>
      </c>
      <c r="J448" s="1209"/>
    </row>
    <row r="449" spans="1:12" s="826" customFormat="1" x14ac:dyDescent="0.25">
      <c r="A449" s="1200"/>
      <c r="B449" s="1264"/>
      <c r="C449" s="1201"/>
      <c r="D449" s="1209"/>
      <c r="E449" s="1209">
        <v>8.9</v>
      </c>
      <c r="F449" s="1209">
        <v>0.5</v>
      </c>
      <c r="G449" s="1209"/>
      <c r="H449" s="1235">
        <f t="shared" si="27"/>
        <v>4.45</v>
      </c>
      <c r="J449" s="1209"/>
    </row>
    <row r="450" spans="1:12" s="826" customFormat="1" x14ac:dyDescent="0.25">
      <c r="A450" s="1200"/>
      <c r="B450" s="1264"/>
      <c r="C450" s="1201"/>
      <c r="D450" s="1209"/>
      <c r="E450" s="1209">
        <v>8.6999999999999993</v>
      </c>
      <c r="F450" s="1209">
        <v>0.5</v>
      </c>
      <c r="G450" s="1209"/>
      <c r="H450" s="1235">
        <f t="shared" si="27"/>
        <v>4.3499999999999996</v>
      </c>
      <c r="J450" s="1209"/>
    </row>
    <row r="451" spans="1:12" s="826" customFormat="1" x14ac:dyDescent="0.25">
      <c r="A451" s="1200"/>
      <c r="B451" s="1264"/>
      <c r="C451" s="1201"/>
      <c r="D451" s="1209"/>
      <c r="E451" s="1209">
        <v>6</v>
      </c>
      <c r="F451" s="1209">
        <v>0.5</v>
      </c>
      <c r="G451" s="1209"/>
      <c r="H451" s="1235">
        <f t="shared" si="27"/>
        <v>3</v>
      </c>
      <c r="J451" s="1209"/>
    </row>
    <row r="452" spans="1:12" s="826" customFormat="1" x14ac:dyDescent="0.25">
      <c r="A452" s="1200"/>
      <c r="B452" s="1264"/>
      <c r="C452" s="1201"/>
      <c r="D452" s="1209"/>
      <c r="E452" s="1209">
        <v>15.75</v>
      </c>
      <c r="F452" s="1209">
        <v>0.5</v>
      </c>
      <c r="G452" s="1209"/>
      <c r="H452" s="1235">
        <f t="shared" si="27"/>
        <v>7.88</v>
      </c>
      <c r="J452" s="1209"/>
    </row>
    <row r="453" spans="1:12" s="807" customFormat="1" x14ac:dyDescent="0.25">
      <c r="A453" s="1213"/>
      <c r="B453" s="1262" t="str">
        <f>"Total item "&amp;A416</f>
        <v>Total item 7.4</v>
      </c>
      <c r="C453" s="1197"/>
      <c r="D453" s="1188"/>
      <c r="E453" s="1188"/>
      <c r="F453" s="1188"/>
      <c r="G453" s="1188"/>
      <c r="H453" s="1214">
        <f>SUM(H417:H452)</f>
        <v>167.32</v>
      </c>
      <c r="J453" s="1188"/>
      <c r="K453" s="1199"/>
      <c r="L453" s="1199"/>
    </row>
    <row r="454" spans="1:12" s="807" customFormat="1" x14ac:dyDescent="0.25">
      <c r="A454" s="1196"/>
      <c r="B454" s="1262"/>
      <c r="C454" s="1197"/>
      <c r="D454" s="1188"/>
      <c r="E454" s="1188"/>
      <c r="F454" s="1188"/>
      <c r="G454" s="1188"/>
      <c r="H454" s="1198"/>
      <c r="J454" s="1188"/>
      <c r="K454" s="1199"/>
      <c r="L454" s="1199"/>
    </row>
    <row r="455" spans="1:12" s="1231" customFormat="1" x14ac:dyDescent="0.25">
      <c r="A455" s="1216" t="s">
        <v>19</v>
      </c>
      <c r="B455" s="1263" t="s">
        <v>141</v>
      </c>
      <c r="C455" s="1217"/>
      <c r="D455" s="1193"/>
      <c r="E455" s="1193"/>
      <c r="F455" s="1193"/>
      <c r="G455" s="1193"/>
      <c r="H455" s="1214"/>
      <c r="J455" s="1193" t="e">
        <f>#REF!-#REF!</f>
        <v>#REF!</v>
      </c>
      <c r="K455" s="1237"/>
      <c r="L455" s="1237"/>
    </row>
    <row r="456" spans="1:12" s="807" customFormat="1" x14ac:dyDescent="0.25">
      <c r="A456" s="1196"/>
      <c r="B456" s="1262"/>
      <c r="C456" s="1197"/>
      <c r="D456" s="1188"/>
      <c r="E456" s="1188"/>
      <c r="F456" s="1188"/>
      <c r="G456" s="1188"/>
      <c r="H456" s="1198"/>
      <c r="J456" s="1188"/>
      <c r="K456" s="1199"/>
      <c r="L456" s="1199"/>
    </row>
    <row r="457" spans="1:12" s="826" customFormat="1" ht="51" x14ac:dyDescent="0.25">
      <c r="A457" s="1200" t="s">
        <v>135</v>
      </c>
      <c r="B457" s="1260" t="s">
        <v>773</v>
      </c>
      <c r="C457" s="1201" t="s">
        <v>82</v>
      </c>
      <c r="D457" s="1244"/>
      <c r="E457" s="1244"/>
      <c r="F457" s="1244"/>
      <c r="G457" s="1203"/>
      <c r="H457" s="1204"/>
      <c r="I457" s="1205"/>
      <c r="J457" s="1209"/>
    </row>
    <row r="458" spans="1:12" s="826" customFormat="1" x14ac:dyDescent="0.25">
      <c r="A458" s="1200"/>
      <c r="B458" s="1264" t="s">
        <v>771</v>
      </c>
      <c r="C458" s="1201"/>
      <c r="D458" s="1209">
        <v>1</v>
      </c>
      <c r="E458" s="1209"/>
      <c r="F458" s="1209"/>
      <c r="G458" s="1209"/>
      <c r="H458" s="1235">
        <f>ROUND(PRODUCT(D458:G458),2)</f>
        <v>1</v>
      </c>
      <c r="J458" s="1209"/>
      <c r="K458" s="807"/>
    </row>
    <row r="459" spans="1:12" s="807" customFormat="1" x14ac:dyDescent="0.25">
      <c r="A459" s="1213"/>
      <c r="B459" s="1262" t="str">
        <f>"Total item "&amp;A457</f>
        <v>Total item 8.1</v>
      </c>
      <c r="C459" s="1197"/>
      <c r="D459" s="1188"/>
      <c r="E459" s="1188"/>
      <c r="F459" s="1188"/>
      <c r="G459" s="1188"/>
      <c r="H459" s="1214">
        <f>SUM(H458:H458)</f>
        <v>1</v>
      </c>
      <c r="J459" s="1188"/>
    </row>
    <row r="460" spans="1:12" s="807" customFormat="1" x14ac:dyDescent="0.25">
      <c r="A460" s="1196"/>
      <c r="B460" s="1262"/>
      <c r="C460" s="1197"/>
      <c r="D460" s="1188"/>
      <c r="E460" s="1188"/>
      <c r="F460" s="1188"/>
      <c r="G460" s="1188"/>
      <c r="H460" s="1198"/>
      <c r="J460" s="1188"/>
      <c r="K460" s="1199"/>
      <c r="L460" s="1199"/>
    </row>
    <row r="461" spans="1:12" s="826" customFormat="1" ht="25.5" x14ac:dyDescent="0.25">
      <c r="A461" s="1200" t="s">
        <v>150</v>
      </c>
      <c r="B461" s="1260" t="s">
        <v>777</v>
      </c>
      <c r="C461" s="1201" t="s">
        <v>88</v>
      </c>
      <c r="D461" s="1203"/>
      <c r="E461" s="1203"/>
      <c r="F461" s="1203"/>
      <c r="G461" s="1203"/>
      <c r="H461" s="1204"/>
      <c r="I461" s="1205"/>
      <c r="J461" s="1209"/>
    </row>
    <row r="462" spans="1:12" s="826" customFormat="1" x14ac:dyDescent="0.25">
      <c r="A462" s="1200"/>
      <c r="B462" s="1264" t="s">
        <v>779</v>
      </c>
      <c r="C462" s="1201"/>
      <c r="D462" s="1209">
        <v>1</v>
      </c>
      <c r="E462" s="1209"/>
      <c r="F462" s="1209"/>
      <c r="G462" s="1209"/>
      <c r="H462" s="1210">
        <f>ROUND(PRODUCT(D462:G462),2)</f>
        <v>1</v>
      </c>
      <c r="I462" s="1211"/>
      <c r="J462" s="1209"/>
    </row>
    <row r="463" spans="1:12" s="807" customFormat="1" x14ac:dyDescent="0.25">
      <c r="A463" s="1213"/>
      <c r="B463" s="1262" t="str">
        <f>"Total item "&amp;A461</f>
        <v>Total item 8.2</v>
      </c>
      <c r="C463" s="1197"/>
      <c r="D463" s="1188"/>
      <c r="E463" s="1188"/>
      <c r="F463" s="1188"/>
      <c r="G463" s="1188"/>
      <c r="H463" s="1214">
        <f>SUM(H462:H462)</f>
        <v>1</v>
      </c>
      <c r="J463" s="1188"/>
    </row>
    <row r="464" spans="1:12" s="807" customFormat="1" x14ac:dyDescent="0.25">
      <c r="A464" s="1196"/>
      <c r="B464" s="1262"/>
      <c r="C464" s="1197"/>
      <c r="D464" s="1188"/>
      <c r="E464" s="1188"/>
      <c r="F464" s="1188"/>
      <c r="G464" s="1188"/>
      <c r="H464" s="1198"/>
      <c r="J464" s="1188"/>
      <c r="K464" s="1199"/>
    </row>
    <row r="465" spans="1:14" s="826" customFormat="1" ht="51" x14ac:dyDescent="0.25">
      <c r="A465" s="1200" t="s">
        <v>151</v>
      </c>
      <c r="B465" s="1260" t="s">
        <v>781</v>
      </c>
      <c r="C465" s="1201" t="s">
        <v>82</v>
      </c>
      <c r="D465" s="1203"/>
      <c r="E465" s="1203"/>
      <c r="F465" s="1203"/>
      <c r="G465" s="1203"/>
      <c r="H465" s="1204"/>
      <c r="I465" s="1205"/>
      <c r="J465" s="1209"/>
    </row>
    <row r="466" spans="1:14" s="826" customFormat="1" x14ac:dyDescent="0.25">
      <c r="A466" s="1200"/>
      <c r="B466" s="1264" t="s">
        <v>784</v>
      </c>
      <c r="C466" s="1201"/>
      <c r="D466" s="1209">
        <v>1</v>
      </c>
      <c r="E466" s="1209"/>
      <c r="F466" s="1209"/>
      <c r="G466" s="1209"/>
      <c r="H466" s="1210">
        <f t="shared" ref="H466" si="28">ROUND(PRODUCT(D466:G466),2)</f>
        <v>1</v>
      </c>
      <c r="I466" s="1211"/>
      <c r="J466" s="1209"/>
    </row>
    <row r="467" spans="1:14" s="807" customFormat="1" x14ac:dyDescent="0.25">
      <c r="A467" s="1213"/>
      <c r="B467" s="1262" t="str">
        <f>"Total item "&amp;A465</f>
        <v>Total item 8.3</v>
      </c>
      <c r="C467" s="1197"/>
      <c r="D467" s="1188"/>
      <c r="E467" s="1188"/>
      <c r="F467" s="1188"/>
      <c r="G467" s="1188"/>
      <c r="H467" s="1214">
        <f>SUM(H466:H466)</f>
        <v>1</v>
      </c>
      <c r="J467" s="1188"/>
    </row>
    <row r="468" spans="1:14" s="807" customFormat="1" x14ac:dyDescent="0.25">
      <c r="A468" s="1196"/>
      <c r="B468" s="1262"/>
      <c r="C468" s="1197"/>
      <c r="D468" s="1188"/>
      <c r="E468" s="1188"/>
      <c r="F468" s="1188"/>
      <c r="G468" s="1188"/>
      <c r="H468" s="1198"/>
      <c r="J468" s="1188"/>
      <c r="K468" s="1199"/>
      <c r="L468" s="1199"/>
    </row>
    <row r="469" spans="1:14" s="826" customFormat="1" ht="38.25" x14ac:dyDescent="0.25">
      <c r="A469" s="1200" t="s">
        <v>152</v>
      </c>
      <c r="B469" s="1260" t="s">
        <v>551</v>
      </c>
      <c r="C469" s="1201" t="s">
        <v>82</v>
      </c>
      <c r="D469" s="1244"/>
      <c r="E469" s="1244"/>
      <c r="F469" s="1244"/>
      <c r="G469" s="1203"/>
      <c r="H469" s="1204"/>
      <c r="I469" s="1205"/>
      <c r="J469" s="1209"/>
    </row>
    <row r="470" spans="1:14" s="826" customFormat="1" x14ac:dyDescent="0.25">
      <c r="A470" s="1200"/>
      <c r="B470" s="1264" t="s">
        <v>785</v>
      </c>
      <c r="C470" s="1201"/>
      <c r="D470" s="1209">
        <v>9</v>
      </c>
      <c r="E470" s="1209"/>
      <c r="F470" s="1209"/>
      <c r="G470" s="1209"/>
      <c r="H470" s="1210">
        <f>ROUND(PRODUCT(D470:G470),2)</f>
        <v>9</v>
      </c>
      <c r="J470" s="1209"/>
    </row>
    <row r="471" spans="1:14" s="826" customFormat="1" x14ac:dyDescent="0.25">
      <c r="A471" s="1200"/>
      <c r="B471" s="1264" t="s">
        <v>786</v>
      </c>
      <c r="C471" s="1201"/>
      <c r="D471" s="1209">
        <v>5</v>
      </c>
      <c r="E471" s="1209"/>
      <c r="F471" s="1209"/>
      <c r="G471" s="1209"/>
      <c r="H471" s="1210">
        <f>ROUND(PRODUCT(D471:G471),2)</f>
        <v>5</v>
      </c>
      <c r="J471" s="1209"/>
    </row>
    <row r="472" spans="1:14" s="807" customFormat="1" x14ac:dyDescent="0.25">
      <c r="A472" s="1213"/>
      <c r="B472" s="1262" t="str">
        <f>"Total item "&amp;A469</f>
        <v>Total item 8.4</v>
      </c>
      <c r="C472" s="1197"/>
      <c r="D472" s="1188"/>
      <c r="E472" s="1188"/>
      <c r="F472" s="1188"/>
      <c r="G472" s="1188"/>
      <c r="H472" s="1214">
        <f>SUM(H470:H471)</f>
        <v>14</v>
      </c>
      <c r="J472" s="1188"/>
    </row>
    <row r="473" spans="1:14" s="807" customFormat="1" x14ac:dyDescent="0.25">
      <c r="A473" s="1196"/>
      <c r="B473" s="1262"/>
      <c r="C473" s="1197"/>
      <c r="D473" s="1188"/>
      <c r="E473" s="1188"/>
      <c r="F473" s="1188"/>
      <c r="G473" s="1188"/>
      <c r="H473" s="1198"/>
      <c r="J473" s="1188"/>
      <c r="K473" s="1199"/>
      <c r="L473" s="1199"/>
    </row>
    <row r="474" spans="1:14" s="826" customFormat="1" ht="38.25" x14ac:dyDescent="0.25">
      <c r="A474" s="1200" t="s">
        <v>164</v>
      </c>
      <c r="B474" s="1260" t="s">
        <v>788</v>
      </c>
      <c r="C474" s="1201" t="s">
        <v>83</v>
      </c>
      <c r="D474" s="1244"/>
      <c r="E474" s="1244"/>
      <c r="F474" s="1244"/>
      <c r="G474" s="1203"/>
      <c r="H474" s="1204"/>
      <c r="I474" s="1205"/>
      <c r="J474" s="1209"/>
    </row>
    <row r="475" spans="1:14" s="826" customFormat="1" x14ac:dyDescent="0.2">
      <c r="A475" s="1245"/>
      <c r="B475" s="1272" t="s">
        <v>816</v>
      </c>
      <c r="C475" s="1246"/>
      <c r="D475" s="1209"/>
      <c r="E475" s="1209">
        <v>130</v>
      </c>
      <c r="F475" s="1209"/>
      <c r="G475" s="1209"/>
      <c r="H475" s="1235">
        <f t="shared" ref="H475:H478" si="29">ROUND(PRODUCT(D475:G475),2)</f>
        <v>130</v>
      </c>
      <c r="I475" s="807"/>
      <c r="J475" s="1188"/>
      <c r="K475" s="807"/>
      <c r="L475" s="807"/>
      <c r="M475" s="807"/>
      <c r="N475" s="807"/>
    </row>
    <row r="476" spans="1:14" s="826" customFormat="1" x14ac:dyDescent="0.2">
      <c r="A476" s="1245"/>
      <c r="B476" s="1272"/>
      <c r="C476" s="1246"/>
      <c r="D476" s="1209"/>
      <c r="E476" s="1209">
        <v>20</v>
      </c>
      <c r="F476" s="1209"/>
      <c r="G476" s="1209"/>
      <c r="H476" s="1235">
        <f t="shared" si="29"/>
        <v>20</v>
      </c>
      <c r="I476" s="807"/>
      <c r="J476" s="1188"/>
      <c r="K476" s="807"/>
      <c r="L476" s="807"/>
      <c r="M476" s="807"/>
      <c r="N476" s="807"/>
    </row>
    <row r="477" spans="1:14" s="826" customFormat="1" x14ac:dyDescent="0.2">
      <c r="A477" s="1245"/>
      <c r="B477" s="1272" t="s">
        <v>817</v>
      </c>
      <c r="C477" s="1246"/>
      <c r="D477" s="1209"/>
      <c r="E477" s="1209">
        <v>170</v>
      </c>
      <c r="F477" s="1209"/>
      <c r="G477" s="1209"/>
      <c r="H477" s="1235">
        <f t="shared" si="29"/>
        <v>170</v>
      </c>
      <c r="I477" s="807"/>
      <c r="J477" s="1188"/>
      <c r="K477" s="807"/>
      <c r="L477" s="807"/>
      <c r="M477" s="807"/>
      <c r="N477" s="807"/>
    </row>
    <row r="478" spans="1:14" s="826" customFormat="1" x14ac:dyDescent="0.2">
      <c r="A478" s="1245"/>
      <c r="B478" s="1272"/>
      <c r="C478" s="1246"/>
      <c r="D478" s="1209"/>
      <c r="E478" s="1209">
        <v>30</v>
      </c>
      <c r="F478" s="1209"/>
      <c r="G478" s="1209"/>
      <c r="H478" s="1235">
        <f t="shared" si="29"/>
        <v>30</v>
      </c>
      <c r="I478" s="807"/>
      <c r="J478" s="1188"/>
      <c r="K478" s="807"/>
      <c r="L478" s="807"/>
      <c r="M478" s="807"/>
      <c r="N478" s="807"/>
    </row>
    <row r="479" spans="1:14" s="807" customFormat="1" x14ac:dyDescent="0.25">
      <c r="A479" s="1213"/>
      <c r="B479" s="1262" t="str">
        <f>"Total item "&amp;A474</f>
        <v>Total item 8.5</v>
      </c>
      <c r="C479" s="1197"/>
      <c r="D479" s="1188"/>
      <c r="E479" s="1188"/>
      <c r="F479" s="1188"/>
      <c r="G479" s="1188"/>
      <c r="H479" s="1214">
        <f>SUM(H475:H478)</f>
        <v>350</v>
      </c>
      <c r="J479" s="1188"/>
    </row>
    <row r="480" spans="1:14" s="807" customFormat="1" x14ac:dyDescent="0.25">
      <c r="A480" s="1196"/>
      <c r="B480" s="1262"/>
      <c r="C480" s="1197"/>
      <c r="D480" s="1188"/>
      <c r="E480" s="1188"/>
      <c r="F480" s="1188"/>
      <c r="G480" s="1188"/>
      <c r="H480" s="1198"/>
      <c r="J480" s="1188"/>
      <c r="K480" s="1199"/>
      <c r="L480" s="1199"/>
    </row>
    <row r="481" spans="1:14" s="826" customFormat="1" ht="38.25" x14ac:dyDescent="0.25">
      <c r="A481" s="1200" t="s">
        <v>165</v>
      </c>
      <c r="B481" s="1260" t="s">
        <v>792</v>
      </c>
      <c r="C481" s="1201" t="s">
        <v>83</v>
      </c>
      <c r="D481" s="1244"/>
      <c r="E481" s="1244"/>
      <c r="F481" s="1244"/>
      <c r="G481" s="1203"/>
      <c r="H481" s="1204"/>
      <c r="I481" s="1205"/>
      <c r="J481" s="1209"/>
    </row>
    <row r="482" spans="1:14" s="826" customFormat="1" x14ac:dyDescent="0.2">
      <c r="A482" s="1245"/>
      <c r="B482" s="1264" t="s">
        <v>795</v>
      </c>
      <c r="C482" s="1246"/>
      <c r="D482" s="1209"/>
      <c r="E482" s="1209"/>
      <c r="F482" s="1209"/>
      <c r="G482" s="1209"/>
      <c r="H482" s="1235"/>
      <c r="J482" s="1209"/>
    </row>
    <row r="483" spans="1:14" s="826" customFormat="1" x14ac:dyDescent="0.2">
      <c r="A483" s="1245"/>
      <c r="B483" s="1264" t="s">
        <v>796</v>
      </c>
      <c r="C483" s="1246"/>
      <c r="D483" s="1209">
        <v>27</v>
      </c>
      <c r="E483" s="1209"/>
      <c r="F483" s="1209"/>
      <c r="G483" s="1209">
        <v>4</v>
      </c>
      <c r="H483" s="1235">
        <f t="shared" ref="H483" si="30">ROUND(PRODUCT(D483:G483),2)</f>
        <v>108</v>
      </c>
      <c r="I483" s="807"/>
      <c r="J483" s="1188"/>
      <c r="K483" s="807"/>
      <c r="L483" s="807"/>
      <c r="M483" s="807"/>
      <c r="N483" s="807"/>
    </row>
    <row r="484" spans="1:14" s="807" customFormat="1" x14ac:dyDescent="0.25">
      <c r="A484" s="1213"/>
      <c r="B484" s="1262" t="str">
        <f>"Total item "&amp;A481</f>
        <v>Total item 8.6</v>
      </c>
      <c r="C484" s="1197"/>
      <c r="D484" s="1188"/>
      <c r="E484" s="1188"/>
      <c r="F484" s="1188"/>
      <c r="G484" s="1188"/>
      <c r="H484" s="1214">
        <f>SUM(H482:H483)</f>
        <v>108</v>
      </c>
      <c r="J484" s="1188"/>
    </row>
    <row r="485" spans="1:14" s="807" customFormat="1" x14ac:dyDescent="0.25">
      <c r="A485" s="1196"/>
      <c r="B485" s="1262"/>
      <c r="C485" s="1197"/>
      <c r="D485" s="1188"/>
      <c r="E485" s="1188"/>
      <c r="F485" s="1188"/>
      <c r="G485" s="1188"/>
      <c r="H485" s="1198"/>
      <c r="J485" s="1188"/>
      <c r="K485" s="1199"/>
      <c r="L485" s="1199"/>
    </row>
    <row r="486" spans="1:14" s="826" customFormat="1" ht="38.25" x14ac:dyDescent="0.25">
      <c r="A486" s="1200" t="s">
        <v>886</v>
      </c>
      <c r="B486" s="1260" t="s">
        <v>798</v>
      </c>
      <c r="C486" s="1201" t="s">
        <v>82</v>
      </c>
      <c r="D486" s="1244"/>
      <c r="E486" s="1244"/>
      <c r="F486" s="1244"/>
      <c r="G486" s="1203"/>
      <c r="H486" s="1204"/>
      <c r="I486" s="1205"/>
      <c r="J486" s="1209"/>
    </row>
    <row r="487" spans="1:14" s="826" customFormat="1" x14ac:dyDescent="0.25">
      <c r="A487" s="1200"/>
      <c r="B487" s="1266" t="s">
        <v>785</v>
      </c>
      <c r="C487" s="1201"/>
      <c r="D487" s="1209">
        <v>27</v>
      </c>
      <c r="E487" s="1244"/>
      <c r="F487" s="1244"/>
      <c r="G487" s="1203"/>
      <c r="H487" s="1210">
        <f>ROUND(PRODUCT(D487:G487),2)</f>
        <v>27</v>
      </c>
      <c r="I487" s="1205"/>
      <c r="J487" s="1209"/>
    </row>
    <row r="488" spans="1:14" s="826" customFormat="1" x14ac:dyDescent="0.25">
      <c r="A488" s="1200"/>
      <c r="B488" s="1266" t="s">
        <v>784</v>
      </c>
      <c r="C488" s="1201"/>
      <c r="D488" s="1209">
        <v>1</v>
      </c>
      <c r="E488" s="1244"/>
      <c r="F488" s="1244"/>
      <c r="G488" s="1203"/>
      <c r="H488" s="1210">
        <f>ROUND(PRODUCT(D488:G488),2)</f>
        <v>1</v>
      </c>
      <c r="I488" s="1205"/>
      <c r="J488" s="1209"/>
    </row>
    <row r="489" spans="1:14" s="807" customFormat="1" x14ac:dyDescent="0.25">
      <c r="A489" s="1213"/>
      <c r="B489" s="1262" t="str">
        <f>"Total item "&amp;A486</f>
        <v>Total item 8.7</v>
      </c>
      <c r="C489" s="1197"/>
      <c r="D489" s="1188"/>
      <c r="E489" s="1188"/>
      <c r="F489" s="1188"/>
      <c r="G489" s="1188"/>
      <c r="H489" s="1214">
        <f>SUM(H487:H488)</f>
        <v>28</v>
      </c>
      <c r="J489" s="1188"/>
    </row>
    <row r="490" spans="1:14" s="807" customFormat="1" x14ac:dyDescent="0.25">
      <c r="A490" s="1196"/>
      <c r="B490" s="1262"/>
      <c r="C490" s="1197"/>
      <c r="D490" s="1188"/>
      <c r="E490" s="1188"/>
      <c r="F490" s="1188"/>
      <c r="G490" s="1188"/>
      <c r="H490" s="1198"/>
      <c r="J490" s="1188"/>
      <c r="K490" s="1199"/>
      <c r="L490" s="1199"/>
    </row>
    <row r="491" spans="1:14" s="826" customFormat="1" ht="25.5" x14ac:dyDescent="0.25">
      <c r="A491" s="1200" t="s">
        <v>887</v>
      </c>
      <c r="B491" s="1260" t="s">
        <v>555</v>
      </c>
      <c r="C491" s="1201" t="s">
        <v>82</v>
      </c>
      <c r="D491" s="1244"/>
      <c r="E491" s="1244"/>
      <c r="F491" s="1244"/>
      <c r="G491" s="1203"/>
      <c r="H491" s="1204"/>
      <c r="I491" s="1205"/>
      <c r="J491" s="1209"/>
    </row>
    <row r="492" spans="1:14" s="826" customFormat="1" x14ac:dyDescent="0.25">
      <c r="A492" s="1200"/>
      <c r="B492" s="1266" t="s">
        <v>785</v>
      </c>
      <c r="C492" s="1201"/>
      <c r="D492" s="1209">
        <v>27</v>
      </c>
      <c r="E492" s="1244"/>
      <c r="F492" s="1244"/>
      <c r="G492" s="1203"/>
      <c r="H492" s="1210">
        <f>ROUND(PRODUCT(D492:G492),2)</f>
        <v>27</v>
      </c>
      <c r="I492" s="1205"/>
      <c r="J492" s="1209"/>
    </row>
    <row r="493" spans="1:14" s="826" customFormat="1" x14ac:dyDescent="0.25">
      <c r="A493" s="1200"/>
      <c r="B493" s="1266" t="s">
        <v>784</v>
      </c>
      <c r="C493" s="1201"/>
      <c r="D493" s="1209">
        <v>1</v>
      </c>
      <c r="E493" s="1244"/>
      <c r="F493" s="1244"/>
      <c r="G493" s="1203"/>
      <c r="H493" s="1210">
        <f>ROUND(PRODUCT(D493:G493),2)</f>
        <v>1</v>
      </c>
      <c r="I493" s="1205"/>
      <c r="J493" s="1209"/>
    </row>
    <row r="494" spans="1:14" s="807" customFormat="1" x14ac:dyDescent="0.25">
      <c r="A494" s="1213"/>
      <c r="B494" s="1262" t="str">
        <f>"Total item "&amp;A491</f>
        <v>Total item 8.8</v>
      </c>
      <c r="C494" s="1197"/>
      <c r="D494" s="1188"/>
      <c r="E494" s="1188"/>
      <c r="F494" s="1188"/>
      <c r="G494" s="1188"/>
      <c r="H494" s="1214">
        <f>SUM(H492:H493)</f>
        <v>28</v>
      </c>
      <c r="J494" s="1188"/>
    </row>
    <row r="495" spans="1:14" s="807" customFormat="1" x14ac:dyDescent="0.25">
      <c r="A495" s="1196"/>
      <c r="B495" s="1262"/>
      <c r="C495" s="1197"/>
      <c r="D495" s="1188"/>
      <c r="E495" s="1188"/>
      <c r="F495" s="1188"/>
      <c r="G495" s="1188"/>
      <c r="H495" s="1198"/>
      <c r="J495" s="1188"/>
      <c r="K495" s="1199"/>
      <c r="L495" s="1199"/>
    </row>
    <row r="496" spans="1:14" s="826" customFormat="1" ht="38.25" x14ac:dyDescent="0.25">
      <c r="A496" s="1200" t="s">
        <v>893</v>
      </c>
      <c r="B496" s="1260" t="s">
        <v>544</v>
      </c>
      <c r="C496" s="1201" t="s">
        <v>83</v>
      </c>
      <c r="D496" s="1244"/>
      <c r="E496" s="1244"/>
      <c r="F496" s="1244"/>
      <c r="G496" s="1203"/>
      <c r="H496" s="1204"/>
      <c r="I496" s="1205"/>
      <c r="J496" s="1209"/>
    </row>
    <row r="497" spans="1:14" s="826" customFormat="1" x14ac:dyDescent="0.2">
      <c r="A497" s="1245"/>
      <c r="B497" s="1266" t="s">
        <v>829</v>
      </c>
      <c r="C497" s="1247"/>
      <c r="D497" s="1248"/>
      <c r="E497" s="1203"/>
      <c r="F497" s="1203"/>
      <c r="G497" s="1203"/>
      <c r="H497" s="1204"/>
      <c r="J497" s="1209"/>
    </row>
    <row r="498" spans="1:14" s="826" customFormat="1" x14ac:dyDescent="0.2">
      <c r="A498" s="1245"/>
      <c r="B498" s="1264" t="s">
        <v>795</v>
      </c>
      <c r="C498" s="1246"/>
      <c r="D498" s="1248" t="s">
        <v>801</v>
      </c>
      <c r="E498" s="1248" t="s">
        <v>802</v>
      </c>
      <c r="F498" s="1209"/>
      <c r="G498" s="1209"/>
      <c r="H498" s="1235"/>
      <c r="J498" s="1209"/>
    </row>
    <row r="499" spans="1:14" s="826" customFormat="1" x14ac:dyDescent="0.2">
      <c r="A499" s="1245"/>
      <c r="B499" s="1264"/>
      <c r="C499" s="1246"/>
      <c r="D499" s="1209">
        <v>27</v>
      </c>
      <c r="E499" s="1209">
        <v>2</v>
      </c>
      <c r="F499" s="1209"/>
      <c r="G499" s="1209">
        <v>4</v>
      </c>
      <c r="H499" s="1235">
        <f t="shared" ref="H499:H501" si="31">ROUND(PRODUCT(D499:G499),2)</f>
        <v>216</v>
      </c>
      <c r="I499" s="807"/>
      <c r="J499" s="1188"/>
      <c r="K499" s="807"/>
      <c r="L499" s="807"/>
      <c r="M499" s="807"/>
      <c r="N499" s="807"/>
    </row>
    <row r="500" spans="1:14" s="826" customFormat="1" x14ac:dyDescent="0.2">
      <c r="A500" s="1245"/>
      <c r="B500" s="1264"/>
      <c r="C500" s="1246"/>
      <c r="D500" s="1209"/>
      <c r="E500" s="1209" t="s">
        <v>803</v>
      </c>
      <c r="F500" s="1209"/>
      <c r="G500" s="1209"/>
      <c r="H500" s="1235"/>
      <c r="I500" s="807"/>
      <c r="J500" s="1188"/>
      <c r="K500" s="807"/>
      <c r="L500" s="807"/>
      <c r="M500" s="807"/>
      <c r="N500" s="807"/>
    </row>
    <row r="501" spans="1:14" s="826" customFormat="1" x14ac:dyDescent="0.2">
      <c r="A501" s="1245"/>
      <c r="B501" s="1264" t="s">
        <v>804</v>
      </c>
      <c r="C501" s="1246"/>
      <c r="D501" s="1209">
        <v>27</v>
      </c>
      <c r="E501" s="1209">
        <v>1</v>
      </c>
      <c r="F501" s="1209"/>
      <c r="G501" s="1209"/>
      <c r="H501" s="1235">
        <f t="shared" si="31"/>
        <v>27</v>
      </c>
      <c r="I501" s="807"/>
      <c r="J501" s="1188"/>
      <c r="K501" s="807"/>
      <c r="L501" s="807"/>
      <c r="M501" s="807"/>
      <c r="N501" s="807"/>
    </row>
    <row r="502" spans="1:14" s="807" customFormat="1" x14ac:dyDescent="0.25">
      <c r="A502" s="1213"/>
      <c r="B502" s="1262" t="str">
        <f>"Total item "&amp;A496</f>
        <v>Total item 8.9</v>
      </c>
      <c r="C502" s="1197"/>
      <c r="D502" s="1188"/>
      <c r="E502" s="1188"/>
      <c r="F502" s="1188"/>
      <c r="G502" s="1188"/>
      <c r="H502" s="1214">
        <f>SUM(H497:H501)</f>
        <v>243</v>
      </c>
      <c r="J502" s="1188"/>
    </row>
    <row r="503" spans="1:14" s="807" customFormat="1" x14ac:dyDescent="0.25">
      <c r="A503" s="1196"/>
      <c r="B503" s="1262"/>
      <c r="C503" s="1197"/>
      <c r="D503" s="1188"/>
      <c r="E503" s="1188"/>
      <c r="F503" s="1188"/>
      <c r="G503" s="1188"/>
      <c r="H503" s="1198"/>
      <c r="J503" s="1188"/>
      <c r="K503" s="1199"/>
    </row>
    <row r="504" spans="1:14" s="826" customFormat="1" ht="38.25" x14ac:dyDescent="0.25">
      <c r="A504" s="1200" t="s">
        <v>888</v>
      </c>
      <c r="B504" s="1260" t="s">
        <v>806</v>
      </c>
      <c r="C504" s="1201" t="s">
        <v>83</v>
      </c>
      <c r="D504" s="1188"/>
      <c r="E504" s="1203"/>
      <c r="F504" s="1203"/>
      <c r="G504" s="1203"/>
      <c r="H504" s="1204"/>
      <c r="I504" s="1205"/>
      <c r="J504" s="1209"/>
    </row>
    <row r="505" spans="1:14" s="826" customFormat="1" x14ac:dyDescent="0.2">
      <c r="A505" s="1245"/>
      <c r="B505" s="1266" t="s">
        <v>809</v>
      </c>
      <c r="C505" s="1247"/>
      <c r="D505" s="1248" t="s">
        <v>802</v>
      </c>
      <c r="E505" s="1203"/>
      <c r="F505" s="1203"/>
      <c r="G505" s="1203"/>
      <c r="H505" s="1204"/>
      <c r="J505" s="1209"/>
    </row>
    <row r="506" spans="1:14" s="826" customFormat="1" x14ac:dyDescent="0.2">
      <c r="A506" s="1245"/>
      <c r="B506" s="1272" t="s">
        <v>810</v>
      </c>
      <c r="C506" s="1246"/>
      <c r="D506" s="1209">
        <v>2</v>
      </c>
      <c r="E506" s="1209">
        <v>350</v>
      </c>
      <c r="F506" s="1209"/>
      <c r="G506" s="1249"/>
      <c r="H506" s="1235">
        <f t="shared" ref="H506" si="32">ROUND(PRODUCT(D506:G506),2)</f>
        <v>700</v>
      </c>
      <c r="I506" s="807"/>
      <c r="J506" s="1188"/>
      <c r="K506" s="807"/>
      <c r="L506" s="807"/>
      <c r="M506" s="807"/>
      <c r="N506" s="807"/>
    </row>
    <row r="507" spans="1:14" s="807" customFormat="1" x14ac:dyDescent="0.25">
      <c r="A507" s="1213"/>
      <c r="B507" s="1262" t="str">
        <f>"Total item "&amp;A504</f>
        <v>Total item 8.10</v>
      </c>
      <c r="C507" s="1197"/>
      <c r="D507" s="1188"/>
      <c r="E507" s="1188"/>
      <c r="F507" s="1188"/>
      <c r="G507" s="1188"/>
      <c r="H507" s="1214">
        <f>SUM(H505:H506)</f>
        <v>700</v>
      </c>
      <c r="J507" s="1188"/>
    </row>
    <row r="508" spans="1:14" s="807" customFormat="1" x14ac:dyDescent="0.25">
      <c r="A508" s="1196"/>
      <c r="B508" s="1262"/>
      <c r="C508" s="1197"/>
      <c r="D508" s="1188"/>
      <c r="E508" s="1188"/>
      <c r="F508" s="1188"/>
      <c r="G508" s="1188"/>
      <c r="H508" s="1198"/>
      <c r="J508" s="1188"/>
      <c r="K508" s="1199"/>
    </row>
    <row r="509" spans="1:14" s="826" customFormat="1" ht="30" customHeight="1" x14ac:dyDescent="0.25">
      <c r="A509" s="1200" t="s">
        <v>889</v>
      </c>
      <c r="B509" s="1260" t="s">
        <v>812</v>
      </c>
      <c r="C509" s="1201" t="s">
        <v>82</v>
      </c>
      <c r="D509" s="1188"/>
      <c r="E509" s="1203"/>
      <c r="F509" s="1203"/>
      <c r="G509" s="1203"/>
      <c r="H509" s="1204"/>
      <c r="I509" s="1205"/>
      <c r="J509" s="1209"/>
    </row>
    <row r="510" spans="1:14" s="826" customFormat="1" x14ac:dyDescent="0.25">
      <c r="A510" s="1200"/>
      <c r="B510" s="1264" t="s">
        <v>815</v>
      </c>
      <c r="C510" s="1208"/>
      <c r="D510" s="1209">
        <v>27</v>
      </c>
      <c r="E510" s="1209"/>
      <c r="F510" s="1209"/>
      <c r="G510" s="1209"/>
      <c r="H510" s="1235">
        <f t="shared" ref="H510" si="33">ROUND(PRODUCT(D510:G510),2)</f>
        <v>27</v>
      </c>
      <c r="J510" s="1209"/>
      <c r="K510" s="807"/>
    </row>
    <row r="511" spans="1:14" s="807" customFormat="1" x14ac:dyDescent="0.25">
      <c r="A511" s="1213"/>
      <c r="B511" s="1262" t="str">
        <f>"Total item "&amp;A509</f>
        <v>Total item 8.11</v>
      </c>
      <c r="C511" s="1197"/>
      <c r="D511" s="1188"/>
      <c r="E511" s="1188"/>
      <c r="F511" s="1188"/>
      <c r="G511" s="1188"/>
      <c r="H511" s="1214">
        <f>SUM(H510:H510)</f>
        <v>27</v>
      </c>
      <c r="J511" s="1188"/>
    </row>
    <row r="512" spans="1:14" x14ac:dyDescent="0.25">
      <c r="A512" s="1232"/>
      <c r="B512" s="1265"/>
      <c r="C512" s="1220"/>
      <c r="D512" s="1221"/>
      <c r="E512" s="1221"/>
      <c r="F512" s="1221"/>
      <c r="G512" s="1221"/>
      <c r="H512" s="1233"/>
      <c r="J512" s="1221"/>
      <c r="K512" s="1236"/>
    </row>
    <row r="513" spans="1:12" s="807" customFormat="1" x14ac:dyDescent="0.25">
      <c r="A513" s="1196"/>
      <c r="B513" s="1262"/>
      <c r="C513" s="1197"/>
      <c r="D513" s="1188"/>
      <c r="E513" s="1188"/>
      <c r="F513" s="1188"/>
      <c r="G513" s="1188"/>
      <c r="H513" s="1198"/>
      <c r="J513" s="1188"/>
      <c r="K513" s="1199"/>
      <c r="L513" s="1199"/>
    </row>
    <row r="514" spans="1:12" s="826" customFormat="1" ht="30" customHeight="1" x14ac:dyDescent="0.25">
      <c r="A514" s="1200" t="s">
        <v>890</v>
      </c>
      <c r="B514" s="1260" t="s">
        <v>827</v>
      </c>
      <c r="C514" s="1201" t="s">
        <v>82</v>
      </c>
      <c r="D514" s="1203"/>
      <c r="E514" s="1203"/>
      <c r="F514" s="1203"/>
      <c r="G514" s="1203"/>
      <c r="H514" s="1204"/>
      <c r="I514" s="1205"/>
      <c r="J514" s="1209"/>
    </row>
    <row r="515" spans="1:12" s="826" customFormat="1" x14ac:dyDescent="0.25">
      <c r="A515" s="1200"/>
      <c r="B515" s="1264" t="s">
        <v>828</v>
      </c>
      <c r="C515" s="1201"/>
      <c r="D515" s="1209">
        <v>27</v>
      </c>
      <c r="E515" s="1209"/>
      <c r="F515" s="1209"/>
      <c r="G515" s="1209"/>
      <c r="H515" s="1210">
        <f>ROUND(PRODUCT(D515:G515),2)</f>
        <v>27</v>
      </c>
      <c r="I515" s="1211"/>
      <c r="J515" s="1209"/>
    </row>
    <row r="516" spans="1:12" s="807" customFormat="1" x14ac:dyDescent="0.25">
      <c r="A516" s="1213"/>
      <c r="B516" s="1262" t="str">
        <f>"Total item "&amp;A514</f>
        <v>Total item 8.12</v>
      </c>
      <c r="C516" s="1197"/>
      <c r="D516" s="1188"/>
      <c r="E516" s="1188"/>
      <c r="F516" s="1188"/>
      <c r="G516" s="1188"/>
      <c r="H516" s="1214">
        <f>SUM(H515:H515)</f>
        <v>27</v>
      </c>
      <c r="J516" s="1188"/>
    </row>
    <row r="517" spans="1:12" s="807" customFormat="1" x14ac:dyDescent="0.25">
      <c r="A517" s="1196"/>
      <c r="B517" s="1262"/>
      <c r="C517" s="1197"/>
      <c r="D517" s="1188"/>
      <c r="E517" s="1188"/>
      <c r="F517" s="1188"/>
      <c r="G517" s="1188"/>
      <c r="H517" s="1198"/>
      <c r="J517" s="1188"/>
      <c r="K517" s="1199"/>
      <c r="L517" s="1199"/>
    </row>
    <row r="518" spans="1:12" s="826" customFormat="1" ht="25.5" x14ac:dyDescent="0.25">
      <c r="A518" s="1200" t="s">
        <v>891</v>
      </c>
      <c r="B518" s="1260" t="s">
        <v>832</v>
      </c>
      <c r="C518" s="1201" t="s">
        <v>82</v>
      </c>
      <c r="D518" s="1203"/>
      <c r="E518" s="1203"/>
      <c r="F518" s="1203"/>
      <c r="G518" s="1203"/>
      <c r="H518" s="1204"/>
      <c r="I518" s="1205"/>
      <c r="J518" s="1209"/>
    </row>
    <row r="519" spans="1:12" s="826" customFormat="1" x14ac:dyDescent="0.25">
      <c r="A519" s="1200"/>
      <c r="B519" s="1264" t="s">
        <v>835</v>
      </c>
      <c r="C519" s="1201"/>
      <c r="D519" s="1209">
        <v>4</v>
      </c>
      <c r="E519" s="1209"/>
      <c r="F519" s="1209"/>
      <c r="G519" s="1209"/>
      <c r="H519" s="1210">
        <f t="shared" ref="H519" si="34">ROUND(PRODUCT(D519:G519),2)</f>
        <v>4</v>
      </c>
      <c r="I519" s="1211"/>
      <c r="J519" s="1209"/>
    </row>
    <row r="520" spans="1:12" s="807" customFormat="1" x14ac:dyDescent="0.25">
      <c r="A520" s="1213"/>
      <c r="B520" s="1262" t="str">
        <f>"Total item "&amp;A518</f>
        <v>Total item 8.13</v>
      </c>
      <c r="C520" s="1197"/>
      <c r="D520" s="1188"/>
      <c r="E520" s="1188"/>
      <c r="F520" s="1188"/>
      <c r="G520" s="1188"/>
      <c r="H520" s="1214">
        <f>SUM(H519:H519)</f>
        <v>4</v>
      </c>
      <c r="J520" s="1188"/>
    </row>
    <row r="521" spans="1:12" s="807" customFormat="1" x14ac:dyDescent="0.25">
      <c r="A521" s="1196"/>
      <c r="B521" s="1262"/>
      <c r="C521" s="1197"/>
      <c r="D521" s="1188"/>
      <c r="E521" s="1188"/>
      <c r="F521" s="1188"/>
      <c r="G521" s="1188"/>
      <c r="H521" s="1198"/>
      <c r="J521" s="1188"/>
      <c r="K521" s="1199"/>
      <c r="L521" s="1199"/>
    </row>
    <row r="522" spans="1:12" s="826" customFormat="1" ht="38.25" x14ac:dyDescent="0.25">
      <c r="A522" s="1200" t="s">
        <v>892</v>
      </c>
      <c r="B522" s="1260" t="s">
        <v>837</v>
      </c>
      <c r="C522" s="1201" t="s">
        <v>82</v>
      </c>
      <c r="D522" s="1244"/>
      <c r="E522" s="1244"/>
      <c r="F522" s="1244"/>
      <c r="G522" s="1203"/>
      <c r="H522" s="1204"/>
      <c r="I522" s="1205"/>
      <c r="J522" s="1209"/>
    </row>
    <row r="523" spans="1:12" s="826" customFormat="1" x14ac:dyDescent="0.25">
      <c r="A523" s="1200"/>
      <c r="B523" s="1264" t="s">
        <v>840</v>
      </c>
      <c r="C523" s="1201"/>
      <c r="D523" s="1209">
        <v>18</v>
      </c>
      <c r="E523" s="1209"/>
      <c r="F523" s="1209"/>
      <c r="G523" s="1209"/>
      <c r="H523" s="1235">
        <f t="shared" ref="H523" si="35">ROUND(PRODUCT(D523:G523),2)</f>
        <v>18</v>
      </c>
      <c r="J523" s="1209"/>
    </row>
    <row r="524" spans="1:12" s="807" customFormat="1" x14ac:dyDescent="0.25">
      <c r="A524" s="1213"/>
      <c r="B524" s="1262" t="str">
        <f>"Total item "&amp;A522</f>
        <v>Total item 8.14</v>
      </c>
      <c r="C524" s="1197"/>
      <c r="D524" s="1188"/>
      <c r="E524" s="1188"/>
      <c r="F524" s="1188"/>
      <c r="G524" s="1188"/>
      <c r="H524" s="1214">
        <f>SUM(H523:H523)</f>
        <v>18</v>
      </c>
      <c r="J524" s="1188"/>
    </row>
    <row r="525" spans="1:12" x14ac:dyDescent="0.25">
      <c r="A525" s="1232"/>
      <c r="B525" s="1265"/>
      <c r="C525" s="1220"/>
      <c r="D525" s="1221"/>
      <c r="E525" s="1221"/>
      <c r="F525" s="1221"/>
      <c r="G525" s="1221"/>
      <c r="H525" s="1233"/>
      <c r="J525" s="1221"/>
      <c r="K525" s="1236"/>
      <c r="L525" s="1236"/>
    </row>
    <row r="526" spans="1:12" s="826" customFormat="1" ht="33" customHeight="1" x14ac:dyDescent="0.25">
      <c r="A526" s="1200" t="s">
        <v>904</v>
      </c>
      <c r="B526" s="1260" t="s">
        <v>906</v>
      </c>
      <c r="C526" s="1201" t="s">
        <v>82</v>
      </c>
      <c r="D526" s="1203"/>
      <c r="E526" s="1203"/>
      <c r="F526" s="1203"/>
      <c r="G526" s="1203"/>
      <c r="H526" s="1204"/>
      <c r="I526" s="1205"/>
      <c r="J526" s="1209"/>
    </row>
    <row r="527" spans="1:12" s="826" customFormat="1" x14ac:dyDescent="0.25">
      <c r="A527" s="1200"/>
      <c r="B527" s="1264" t="s">
        <v>908</v>
      </c>
      <c r="C527" s="1201"/>
      <c r="D527" s="1209">
        <v>1</v>
      </c>
      <c r="E527" s="1209"/>
      <c r="F527" s="1209"/>
      <c r="G527" s="1209"/>
      <c r="H527" s="1210">
        <f t="shared" ref="H527" si="36">ROUND(PRODUCT(D527:G527),2)</f>
        <v>1</v>
      </c>
      <c r="I527" s="1211"/>
      <c r="J527" s="1209"/>
    </row>
    <row r="528" spans="1:12" s="807" customFormat="1" x14ac:dyDescent="0.25">
      <c r="A528" s="1213"/>
      <c r="B528" s="1262" t="str">
        <f>"Total item "&amp;A526</f>
        <v>Total item 8.15</v>
      </c>
      <c r="C528" s="1197"/>
      <c r="D528" s="1188"/>
      <c r="E528" s="1188"/>
      <c r="F528" s="1188"/>
      <c r="G528" s="1188"/>
      <c r="H528" s="1214">
        <f>SUM(H527:H527)</f>
        <v>1</v>
      </c>
      <c r="J528" s="1188"/>
    </row>
    <row r="529" spans="1:12" s="807" customFormat="1" x14ac:dyDescent="0.25">
      <c r="A529" s="1196"/>
      <c r="B529" s="1262"/>
      <c r="C529" s="1197"/>
      <c r="D529" s="1188"/>
      <c r="E529" s="1188"/>
      <c r="F529" s="1188"/>
      <c r="G529" s="1188"/>
      <c r="H529" s="1198"/>
      <c r="J529" s="1188"/>
      <c r="K529" s="1199"/>
      <c r="L529" s="1199"/>
    </row>
    <row r="530" spans="1:12" s="826" customFormat="1" ht="63.75" x14ac:dyDescent="0.25">
      <c r="A530" s="1200" t="s">
        <v>905</v>
      </c>
      <c r="B530" s="1260" t="s">
        <v>907</v>
      </c>
      <c r="C530" s="1201" t="s">
        <v>911</v>
      </c>
      <c r="D530" s="1244"/>
      <c r="E530" s="1244"/>
      <c r="F530" s="1244"/>
      <c r="G530" s="1203"/>
      <c r="H530" s="1204"/>
      <c r="I530" s="1205"/>
      <c r="J530" s="1209"/>
    </row>
    <row r="531" spans="1:12" s="826" customFormat="1" x14ac:dyDescent="0.25">
      <c r="A531" s="1200"/>
      <c r="B531" s="1264" t="s">
        <v>912</v>
      </c>
      <c r="C531" s="1201"/>
      <c r="D531" s="1209">
        <v>22</v>
      </c>
      <c r="E531" s="1209"/>
      <c r="F531" s="1209"/>
      <c r="G531" s="1209"/>
      <c r="H531" s="1235">
        <f t="shared" ref="H531" si="37">ROUND(PRODUCT(D531:G531),2)</f>
        <v>22</v>
      </c>
      <c r="J531" s="1209"/>
    </row>
    <row r="532" spans="1:12" s="807" customFormat="1" x14ac:dyDescent="0.25">
      <c r="A532" s="1213"/>
      <c r="B532" s="1262" t="str">
        <f>"Total item "&amp;A530</f>
        <v>Total item 8.16</v>
      </c>
      <c r="C532" s="1197"/>
      <c r="D532" s="1188"/>
      <c r="E532" s="1188"/>
      <c r="F532" s="1188"/>
      <c r="G532" s="1188"/>
      <c r="H532" s="1214">
        <f>SUM(H531:H531)</f>
        <v>22</v>
      </c>
      <c r="J532" s="1188"/>
    </row>
    <row r="533" spans="1:12" s="807" customFormat="1" x14ac:dyDescent="0.25">
      <c r="A533" s="1213"/>
      <c r="B533" s="1262"/>
      <c r="C533" s="1197"/>
      <c r="D533" s="1188"/>
      <c r="E533" s="1188"/>
      <c r="F533" s="1188"/>
      <c r="G533" s="1188"/>
      <c r="H533" s="1204"/>
      <c r="J533" s="1188"/>
    </row>
    <row r="534" spans="1:12" s="1231" customFormat="1" x14ac:dyDescent="0.25">
      <c r="A534" s="1216" t="s">
        <v>20</v>
      </c>
      <c r="B534" s="1263" t="s">
        <v>171</v>
      </c>
      <c r="C534" s="1217"/>
      <c r="D534" s="1193"/>
      <c r="E534" s="1193"/>
      <c r="F534" s="1193"/>
      <c r="G534" s="1193"/>
      <c r="H534" s="1214"/>
      <c r="J534" s="1193" t="e">
        <f>#REF!-#REF!</f>
        <v>#REF!</v>
      </c>
      <c r="K534" s="1237"/>
      <c r="L534" s="1237"/>
    </row>
    <row r="535" spans="1:12" x14ac:dyDescent="0.25">
      <c r="A535" s="1232"/>
      <c r="B535" s="1265"/>
      <c r="C535" s="1220"/>
      <c r="D535" s="1221"/>
      <c r="E535" s="1221"/>
      <c r="F535" s="1221"/>
      <c r="G535" s="1221"/>
      <c r="H535" s="1233"/>
      <c r="J535" s="1221"/>
      <c r="K535" s="1236"/>
      <c r="L535" s="1236"/>
    </row>
    <row r="536" spans="1:12" s="826" customFormat="1" ht="28.5" customHeight="1" x14ac:dyDescent="0.25">
      <c r="A536" s="1200" t="s">
        <v>161</v>
      </c>
      <c r="B536" s="1260" t="s">
        <v>852</v>
      </c>
      <c r="C536" s="1201" t="s">
        <v>83</v>
      </c>
      <c r="D536" s="1203"/>
      <c r="E536" s="1203"/>
      <c r="F536" s="1203"/>
      <c r="G536" s="1203"/>
      <c r="H536" s="1204"/>
      <c r="I536" s="1205"/>
      <c r="J536" s="1209"/>
    </row>
    <row r="537" spans="1:12" s="826" customFormat="1" x14ac:dyDescent="0.25">
      <c r="A537" s="1200"/>
      <c r="B537" s="1264" t="s">
        <v>853</v>
      </c>
      <c r="C537" s="1201"/>
      <c r="D537" s="1209"/>
      <c r="E537" s="1209">
        <v>60</v>
      </c>
      <c r="F537" s="1209"/>
      <c r="G537" s="1209"/>
      <c r="H537" s="1210">
        <f>ROUND(PRODUCT(D537:G537),2)</f>
        <v>60</v>
      </c>
      <c r="J537" s="1209"/>
    </row>
    <row r="538" spans="1:12" s="807" customFormat="1" x14ac:dyDescent="0.25">
      <c r="A538" s="1213"/>
      <c r="B538" s="1262" t="str">
        <f>"Total item "&amp;A536</f>
        <v>Total item 9.1</v>
      </c>
      <c r="C538" s="1197"/>
      <c r="D538" s="1188"/>
      <c r="E538" s="1188"/>
      <c r="F538" s="1188"/>
      <c r="G538" s="1188"/>
      <c r="H538" s="1214">
        <f>SUM(H537:H537)</f>
        <v>60</v>
      </c>
      <c r="J538" s="1188"/>
    </row>
    <row r="539" spans="1:12" s="807" customFormat="1" x14ac:dyDescent="0.25">
      <c r="A539" s="1196"/>
      <c r="B539" s="1262"/>
      <c r="C539" s="1197"/>
      <c r="D539" s="1188"/>
      <c r="E539" s="1188"/>
      <c r="F539" s="1188"/>
      <c r="G539" s="1188"/>
      <c r="H539" s="1198"/>
      <c r="J539" s="1188"/>
      <c r="K539" s="1199"/>
      <c r="L539" s="1199"/>
    </row>
    <row r="540" spans="1:12" s="826" customFormat="1" ht="81" customHeight="1" x14ac:dyDescent="0.25">
      <c r="A540" s="1200" t="s">
        <v>153</v>
      </c>
      <c r="B540" s="1260" t="s">
        <v>854</v>
      </c>
      <c r="C540" s="1201" t="s">
        <v>83</v>
      </c>
      <c r="D540" s="1203"/>
      <c r="E540" s="1203"/>
      <c r="F540" s="1203"/>
      <c r="G540" s="1203"/>
      <c r="H540" s="1204"/>
      <c r="I540" s="1205"/>
      <c r="J540" s="1209"/>
    </row>
    <row r="541" spans="1:12" s="826" customFormat="1" x14ac:dyDescent="0.25">
      <c r="A541" s="1200"/>
      <c r="B541" s="1264" t="s">
        <v>859</v>
      </c>
      <c r="C541" s="1201"/>
      <c r="D541" s="1209"/>
      <c r="E541" s="1209">
        <f>60+12.8</f>
        <v>72.8</v>
      </c>
      <c r="F541" s="1209"/>
      <c r="G541" s="1209"/>
      <c r="H541" s="1210">
        <f>ROUND(PRODUCT(D541:G541),2)</f>
        <v>72.8</v>
      </c>
      <c r="J541" s="1209"/>
    </row>
    <row r="542" spans="1:12" s="807" customFormat="1" x14ac:dyDescent="0.25">
      <c r="A542" s="1213"/>
      <c r="B542" s="1262" t="str">
        <f>"Total item "&amp;A540</f>
        <v>Total item 9.2</v>
      </c>
      <c r="C542" s="1197"/>
      <c r="D542" s="1188"/>
      <c r="E542" s="1188"/>
      <c r="F542" s="1188"/>
      <c r="G542" s="1188"/>
      <c r="H542" s="1214">
        <f>SUM(H541:H541)</f>
        <v>72.8</v>
      </c>
      <c r="J542" s="1188"/>
    </row>
    <row r="543" spans="1:12" s="807" customFormat="1" x14ac:dyDescent="0.25">
      <c r="A543" s="1196"/>
      <c r="B543" s="1262"/>
      <c r="C543" s="1197"/>
      <c r="D543" s="1188"/>
      <c r="E543" s="1188"/>
      <c r="F543" s="1188"/>
      <c r="G543" s="1188"/>
      <c r="H543" s="1198"/>
      <c r="J543" s="1188"/>
      <c r="K543" s="1199"/>
      <c r="L543" s="1199"/>
    </row>
    <row r="544" spans="1:12" s="826" customFormat="1" ht="40.5" customHeight="1" x14ac:dyDescent="0.25">
      <c r="A544" s="1200" t="s">
        <v>154</v>
      </c>
      <c r="B544" s="1260" t="s">
        <v>861</v>
      </c>
      <c r="C544" s="1201" t="s">
        <v>82</v>
      </c>
      <c r="D544" s="1203"/>
      <c r="E544" s="1203"/>
      <c r="F544" s="1203"/>
      <c r="G544" s="1203"/>
      <c r="H544" s="1204"/>
      <c r="I544" s="1205"/>
      <c r="J544" s="1209"/>
    </row>
    <row r="545" spans="1:12" s="826" customFormat="1" x14ac:dyDescent="0.25">
      <c r="A545" s="1200"/>
      <c r="B545" s="1264" t="s">
        <v>864</v>
      </c>
      <c r="C545" s="1201"/>
      <c r="D545" s="1209">
        <v>15</v>
      </c>
      <c r="E545" s="1209"/>
      <c r="F545" s="1209"/>
      <c r="G545" s="1209"/>
      <c r="H545" s="1210">
        <f>ROUND(PRODUCT(D545:G545),2)</f>
        <v>15</v>
      </c>
      <c r="J545" s="1209"/>
    </row>
    <row r="546" spans="1:12" s="807" customFormat="1" x14ac:dyDescent="0.25">
      <c r="A546" s="1213"/>
      <c r="B546" s="1262" t="str">
        <f>"Total item "&amp;A544</f>
        <v>Total item 9.3</v>
      </c>
      <c r="C546" s="1197"/>
      <c r="D546" s="1188"/>
      <c r="E546" s="1188"/>
      <c r="F546" s="1188"/>
      <c r="G546" s="1188"/>
      <c r="H546" s="1214">
        <f>SUM(H545:H545)</f>
        <v>15</v>
      </c>
      <c r="J546" s="1188"/>
    </row>
    <row r="547" spans="1:12" s="807" customFormat="1" x14ac:dyDescent="0.25">
      <c r="A547" s="1196"/>
      <c r="B547" s="1262"/>
      <c r="C547" s="1197"/>
      <c r="D547" s="1188"/>
      <c r="E547" s="1188"/>
      <c r="F547" s="1188"/>
      <c r="G547" s="1188"/>
      <c r="H547" s="1198"/>
      <c r="J547" s="1188"/>
      <c r="K547" s="1199"/>
      <c r="L547" s="1199"/>
    </row>
    <row r="548" spans="1:12" s="826" customFormat="1" ht="55.5" customHeight="1" x14ac:dyDescent="0.25">
      <c r="A548" s="1200" t="s">
        <v>155</v>
      </c>
      <c r="B548" s="1260" t="s">
        <v>866</v>
      </c>
      <c r="C548" s="1201" t="s">
        <v>84</v>
      </c>
      <c r="D548" s="1203"/>
      <c r="E548" s="1203"/>
      <c r="F548" s="1203"/>
      <c r="G548" s="1203"/>
      <c r="H548" s="1204"/>
      <c r="I548" s="1205"/>
      <c r="J548" s="1209"/>
    </row>
    <row r="549" spans="1:12" s="826" customFormat="1" x14ac:dyDescent="0.25">
      <c r="A549" s="1200"/>
      <c r="B549" s="1264" t="s">
        <v>869</v>
      </c>
      <c r="C549" s="1201"/>
      <c r="D549" s="1209"/>
      <c r="E549" s="1209">
        <v>11.5</v>
      </c>
      <c r="F549" s="1209">
        <v>5</v>
      </c>
      <c r="G549" s="1209"/>
      <c r="H549" s="1210">
        <f t="shared" ref="H549" si="38">ROUND(PRODUCT(D549:G549),2)</f>
        <v>57.5</v>
      </c>
      <c r="I549" s="1211"/>
      <c r="J549" s="1209"/>
    </row>
    <row r="550" spans="1:12" s="807" customFormat="1" x14ac:dyDescent="0.25">
      <c r="A550" s="1213"/>
      <c r="B550" s="1262" t="str">
        <f>"Total item "&amp;A548</f>
        <v>Total item 9.4</v>
      </c>
      <c r="C550" s="1197"/>
      <c r="D550" s="1188"/>
      <c r="E550" s="1188"/>
      <c r="F550" s="1188"/>
      <c r="G550" s="1188"/>
      <c r="H550" s="1214">
        <f>SUM(H549:H549)</f>
        <v>57.5</v>
      </c>
      <c r="J550" s="1188"/>
    </row>
    <row r="551" spans="1:12" x14ac:dyDescent="0.25">
      <c r="A551" s="1250"/>
      <c r="B551" s="1273"/>
      <c r="C551" s="1251"/>
      <c r="D551" s="1252"/>
      <c r="E551" s="1252"/>
      <c r="F551" s="1252"/>
      <c r="G551" s="1252"/>
      <c r="H551" s="1253"/>
      <c r="J551" s="1221"/>
      <c r="K551" s="1236"/>
      <c r="L551" s="1236"/>
    </row>
    <row r="554" spans="1:12" x14ac:dyDescent="0.25">
      <c r="J554" s="1255" t="e">
        <f>SUM(J11,J18,J66,J107,#REF!,J188,J283,J352,#REF!,J390,#REF!,J455,J534)</f>
        <v>#REF!</v>
      </c>
    </row>
  </sheetData>
  <mergeCells count="2">
    <mergeCell ref="A1:H1"/>
    <mergeCell ref="A2:H2"/>
  </mergeCells>
  <printOptions horizontalCentered="1"/>
  <pageMargins left="0.59055118110236227" right="0.59055118110236227" top="1.3779527559055118" bottom="0.59055118110236227" header="0.39370078740157483" footer="0.39370078740157483"/>
  <pageSetup paperSize="9" scale="78" fitToHeight="0" orientation="portrait" r:id="rId1"/>
  <headerFooter>
    <oddHeader>&amp;L&amp;G&amp;R&amp;G</oddHead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CC73F-CAEA-4BDD-8D87-D5FC3246DFFD}">
  <sheetPr>
    <tabColor rgb="FF92D050"/>
    <pageSetUpPr fitToPage="1"/>
  </sheetPr>
  <dimension ref="A1:N103"/>
  <sheetViews>
    <sheetView view="pageBreakPreview" topLeftCell="A12" zoomScale="85" zoomScaleSheetLayoutView="85" workbookViewId="0">
      <pane ySplit="780" topLeftCell="A88" activePane="bottomLeft"/>
      <selection activeCell="D12" sqref="D1:D1048576"/>
      <selection pane="bottomLeft" activeCell="D17" sqref="D17"/>
    </sheetView>
  </sheetViews>
  <sheetFormatPr defaultColWidth="9.140625" defaultRowHeight="12.75" x14ac:dyDescent="0.25"/>
  <cols>
    <col min="1" max="1" width="7.42578125" style="843" customWidth="1"/>
    <col min="2" max="2" width="14.7109375" style="843" bestFit="1" customWidth="1"/>
    <col min="3" max="3" width="9.28515625" style="843" customWidth="1"/>
    <col min="4" max="4" width="50.7109375" style="1274" customWidth="1"/>
    <col min="5" max="5" width="4.5703125" style="843" bestFit="1" customWidth="1"/>
    <col min="6" max="6" width="8.7109375" style="843" bestFit="1" customWidth="1"/>
    <col min="7" max="7" width="10.7109375" style="1300" customWidth="1"/>
    <col min="8" max="8" width="10.7109375" style="843" customWidth="1"/>
    <col min="9" max="9" width="12.7109375" style="1302" customWidth="1"/>
    <col min="10" max="10" width="5.42578125" style="843" bestFit="1" customWidth="1"/>
    <col min="11" max="11" width="16.42578125" style="1254" bestFit="1" customWidth="1"/>
    <col min="12" max="12" width="12.85546875" style="843" customWidth="1"/>
    <col min="13" max="13" width="11.42578125" style="843" customWidth="1"/>
    <col min="14" max="17" width="11.28515625" style="843" customWidth="1"/>
    <col min="18" max="16384" width="9.140625" style="843"/>
  </cols>
  <sheetData>
    <row r="1" spans="1:13" s="807" customFormat="1" ht="19.5" customHeight="1" thickBot="1" x14ac:dyDescent="0.3">
      <c r="A1" s="861" t="s">
        <v>259</v>
      </c>
      <c r="B1" s="862"/>
      <c r="C1" s="862"/>
      <c r="D1" s="862"/>
      <c r="E1" s="862"/>
      <c r="F1" s="862"/>
      <c r="G1" s="862"/>
      <c r="H1" s="862"/>
      <c r="I1" s="863"/>
      <c r="K1" s="1174"/>
    </row>
    <row r="2" spans="1:13" s="807" customFormat="1" x14ac:dyDescent="0.25">
      <c r="A2" s="864"/>
      <c r="B2" s="864"/>
      <c r="C2" s="864"/>
      <c r="D2" s="864"/>
      <c r="E2" s="864"/>
      <c r="G2" s="837"/>
      <c r="I2" s="809"/>
      <c r="K2" s="1174"/>
    </row>
    <row r="3" spans="1:13" s="807" customFormat="1" ht="13.9" customHeight="1" x14ac:dyDescent="0.25">
      <c r="A3" s="1178" t="s">
        <v>585</v>
      </c>
      <c r="B3" s="1178"/>
      <c r="C3" s="1178"/>
      <c r="D3" s="810"/>
      <c r="E3" s="1178"/>
      <c r="F3" s="1178"/>
      <c r="G3" s="1178"/>
      <c r="H3" s="1178"/>
      <c r="I3" s="1178"/>
      <c r="K3" s="1174"/>
    </row>
    <row r="4" spans="1:13" s="807" customFormat="1" x14ac:dyDescent="0.25">
      <c r="A4" s="1179" t="s">
        <v>586</v>
      </c>
      <c r="B4" s="1179"/>
      <c r="D4" s="816"/>
      <c r="E4" s="808"/>
      <c r="F4" s="808"/>
      <c r="G4" s="808"/>
      <c r="H4" s="808"/>
      <c r="I4" s="1275"/>
      <c r="K4" s="1174"/>
    </row>
    <row r="5" spans="1:13" s="807" customFormat="1" x14ac:dyDescent="0.25">
      <c r="A5" s="1179" t="s">
        <v>442</v>
      </c>
      <c r="B5" s="1179"/>
      <c r="D5" s="816"/>
      <c r="E5" s="808"/>
      <c r="F5" s="808"/>
      <c r="G5" s="808"/>
      <c r="H5" s="808"/>
      <c r="I5" s="1275"/>
      <c r="K5" s="1174"/>
    </row>
    <row r="6" spans="1:13" s="807" customFormat="1" x14ac:dyDescent="0.25">
      <c r="A6" s="1179" t="s">
        <v>587</v>
      </c>
      <c r="B6" s="1179"/>
      <c r="D6" s="816"/>
      <c r="E6" s="808"/>
      <c r="F6" s="808"/>
      <c r="G6" s="808"/>
      <c r="H6" s="808"/>
      <c r="I6" s="1275"/>
      <c r="K6" s="1174"/>
    </row>
    <row r="7" spans="1:13" s="807" customFormat="1" x14ac:dyDescent="0.25">
      <c r="A7" s="1179"/>
      <c r="B7" s="1179"/>
      <c r="D7" s="816"/>
      <c r="E7" s="808"/>
      <c r="F7" s="808"/>
      <c r="G7" s="808"/>
      <c r="H7" s="808"/>
      <c r="I7" s="1275"/>
      <c r="K7" s="1174"/>
    </row>
    <row r="8" spans="1:13" s="807" customFormat="1" hidden="1" x14ac:dyDescent="0.25">
      <c r="A8" s="808"/>
      <c r="B8" s="1179"/>
      <c r="D8" s="816"/>
      <c r="E8" s="808"/>
      <c r="F8" s="808"/>
      <c r="G8" s="1276" t="s">
        <v>917</v>
      </c>
      <c r="H8" s="1277"/>
      <c r="I8" s="817">
        <v>0.20499999999999999</v>
      </c>
      <c r="K8" s="1174"/>
    </row>
    <row r="9" spans="1:13" s="807" customFormat="1" hidden="1" x14ac:dyDescent="0.25">
      <c r="A9" s="808"/>
      <c r="B9" s="808"/>
      <c r="C9" s="808"/>
      <c r="D9" s="816"/>
      <c r="E9" s="1278"/>
      <c r="F9" s="1199"/>
      <c r="G9" s="1279" t="s">
        <v>100</v>
      </c>
      <c r="H9" s="1280"/>
      <c r="I9" s="1281"/>
      <c r="K9" s="1282" t="s">
        <v>125</v>
      </c>
      <c r="L9" s="1182" t="e">
        <f>#REF!</f>
        <v>#REF!</v>
      </c>
    </row>
    <row r="10" spans="1:13" s="1181" customFormat="1" ht="25.5" x14ac:dyDescent="0.25">
      <c r="A10" s="819" t="s">
        <v>1</v>
      </c>
      <c r="B10" s="819" t="s">
        <v>29</v>
      </c>
      <c r="C10" s="819" t="s">
        <v>11</v>
      </c>
      <c r="D10" s="819" t="s">
        <v>2</v>
      </c>
      <c r="E10" s="819" t="s">
        <v>3</v>
      </c>
      <c r="F10" s="848" t="s">
        <v>26</v>
      </c>
      <c r="G10" s="1283" t="s">
        <v>68</v>
      </c>
      <c r="H10" s="1283" t="s">
        <v>67</v>
      </c>
      <c r="I10" s="1283" t="s">
        <v>89</v>
      </c>
      <c r="K10" s="1181" t="s">
        <v>126</v>
      </c>
      <c r="L10" s="1182">
        <f>I91</f>
        <v>1123897.2400000002</v>
      </c>
      <c r="M10" s="1183"/>
    </row>
    <row r="11" spans="1:13" s="807" customFormat="1" x14ac:dyDescent="0.25">
      <c r="A11" s="1284"/>
      <c r="B11" s="1284"/>
      <c r="C11" s="1284"/>
      <c r="D11" s="1259"/>
      <c r="E11" s="1284"/>
      <c r="F11" s="1188"/>
      <c r="G11" s="1188"/>
      <c r="H11" s="1188"/>
      <c r="I11" s="1188"/>
      <c r="K11" s="1188"/>
    </row>
    <row r="12" spans="1:13" s="851" customFormat="1" x14ac:dyDescent="0.25">
      <c r="A12" s="1285" t="s">
        <v>48</v>
      </c>
      <c r="B12" s="1190"/>
      <c r="C12" s="1190"/>
      <c r="D12" s="1258" t="s">
        <v>166</v>
      </c>
      <c r="E12" s="1190"/>
      <c r="F12" s="1191"/>
      <c r="G12" s="1191"/>
      <c r="H12" s="1191"/>
      <c r="I12" s="1191">
        <f>SUM(I13:I14)</f>
        <v>23253.34</v>
      </c>
      <c r="K12" s="1193" t="e">
        <f>I12-#REF!</f>
        <v>#REF!</v>
      </c>
      <c r="L12" s="1194">
        <f>I12/I91</f>
        <v>2.0689916455351377E-2</v>
      </c>
      <c r="M12" s="1195"/>
    </row>
    <row r="13" spans="1:13" s="826" customFormat="1" x14ac:dyDescent="0.25">
      <c r="A13" s="1201" t="s">
        <v>173</v>
      </c>
      <c r="B13" s="1201" t="s">
        <v>136</v>
      </c>
      <c r="C13" s="1286" t="s">
        <v>137</v>
      </c>
      <c r="D13" s="1260" t="s">
        <v>281</v>
      </c>
      <c r="E13" s="1201" t="s">
        <v>82</v>
      </c>
      <c r="F13" s="1209">
        <v>1</v>
      </c>
      <c r="G13" s="1209">
        <f>COMPOSIÇÕES!J20</f>
        <v>19297.38</v>
      </c>
      <c r="H13" s="1209">
        <f>ROUND(G13*(1+$I$8),2)</f>
        <v>23253.34</v>
      </c>
      <c r="I13" s="1209">
        <f>TRUNC($F13*H13,2)</f>
        <v>23253.34</v>
      </c>
      <c r="J13" s="1205"/>
      <c r="K13" s="1206">
        <f>I13/I91</f>
        <v>2.0689916455351377E-2</v>
      </c>
      <c r="L13" s="1207">
        <f>I12/I91</f>
        <v>2.0689916455351377E-2</v>
      </c>
    </row>
    <row r="14" spans="1:13" s="807" customFormat="1" x14ac:dyDescent="0.25">
      <c r="A14" s="1287"/>
      <c r="B14" s="1284"/>
      <c r="C14" s="1284"/>
      <c r="D14" s="1259"/>
      <c r="E14" s="1197"/>
      <c r="F14" s="1188"/>
      <c r="G14" s="1188"/>
      <c r="H14" s="1188"/>
      <c r="I14" s="1188"/>
      <c r="J14" s="1205"/>
      <c r="K14" s="1188"/>
      <c r="L14" s="1199"/>
      <c r="M14" s="1199"/>
    </row>
    <row r="15" spans="1:13" s="851" customFormat="1" x14ac:dyDescent="0.25">
      <c r="A15" s="1285" t="s">
        <v>558</v>
      </c>
      <c r="B15" s="1190"/>
      <c r="C15" s="1190"/>
      <c r="D15" s="1258" t="s">
        <v>895</v>
      </c>
      <c r="E15" s="1190"/>
      <c r="F15" s="1191"/>
      <c r="G15" s="1191"/>
      <c r="H15" s="1191"/>
      <c r="I15" s="1191"/>
      <c r="J15" s="1215"/>
      <c r="K15" s="1191"/>
      <c r="L15" s="1195"/>
      <c r="M15" s="1195"/>
    </row>
    <row r="16" spans="1:13" s="830" customFormat="1" x14ac:dyDescent="0.25">
      <c r="A16" s="1288" t="s">
        <v>5</v>
      </c>
      <c r="B16" s="1217"/>
      <c r="C16" s="1217"/>
      <c r="D16" s="1263" t="s">
        <v>128</v>
      </c>
      <c r="E16" s="1217"/>
      <c r="F16" s="1193"/>
      <c r="G16" s="1193"/>
      <c r="H16" s="1193"/>
      <c r="I16" s="1193">
        <f>SUM(I17:I23)</f>
        <v>62946.83</v>
      </c>
      <c r="J16" s="1205"/>
      <c r="K16" s="1193" t="e">
        <f>I16-#REF!</f>
        <v>#REF!</v>
      </c>
      <c r="L16" s="1218"/>
      <c r="M16" s="1218"/>
    </row>
    <row r="17" spans="1:14" s="826" customFormat="1" ht="39" customHeight="1" x14ac:dyDescent="0.25">
      <c r="A17" s="1201" t="s">
        <v>6</v>
      </c>
      <c r="B17" s="1201" t="s">
        <v>28</v>
      </c>
      <c r="C17" s="1286" t="s">
        <v>426</v>
      </c>
      <c r="D17" s="1260" t="s">
        <v>427</v>
      </c>
      <c r="E17" s="1201" t="s">
        <v>84</v>
      </c>
      <c r="F17" s="1209">
        <v>4.5</v>
      </c>
      <c r="G17" s="1209" t="s">
        <v>429</v>
      </c>
      <c r="H17" s="1209">
        <f t="shared" ref="H17:H22" si="0">ROUND(G17*(1+$I$8),2)</f>
        <v>374.45</v>
      </c>
      <c r="I17" s="1209">
        <f t="shared" ref="I17:I22" si="1">TRUNC($F17*H17,2)</f>
        <v>1685.02</v>
      </c>
      <c r="J17" s="1205"/>
      <c r="K17" s="1209"/>
    </row>
    <row r="18" spans="1:14" s="826" customFormat="1" ht="15" customHeight="1" x14ac:dyDescent="0.25">
      <c r="A18" s="1201" t="s">
        <v>139</v>
      </c>
      <c r="B18" s="1201" t="s">
        <v>136</v>
      </c>
      <c r="C18" s="1286" t="s">
        <v>577</v>
      </c>
      <c r="D18" s="1260" t="s">
        <v>578</v>
      </c>
      <c r="E18" s="1201" t="s">
        <v>84</v>
      </c>
      <c r="F18" s="1209">
        <v>368.1</v>
      </c>
      <c r="G18" s="1209">
        <f>COMPOSIÇÕES!J33</f>
        <v>15.97</v>
      </c>
      <c r="H18" s="1209">
        <f t="shared" si="0"/>
        <v>19.239999999999998</v>
      </c>
      <c r="I18" s="1209">
        <f t="shared" si="1"/>
        <v>7082.24</v>
      </c>
      <c r="J18" s="1205"/>
      <c r="K18" s="1209"/>
    </row>
    <row r="19" spans="1:14" s="826" customFormat="1" ht="32.25" customHeight="1" x14ac:dyDescent="0.25">
      <c r="A19" s="1201" t="s">
        <v>140</v>
      </c>
      <c r="B19" s="1201" t="s">
        <v>136</v>
      </c>
      <c r="C19" s="1286" t="s">
        <v>142</v>
      </c>
      <c r="D19" s="1260" t="s">
        <v>596</v>
      </c>
      <c r="E19" s="1201" t="s">
        <v>84</v>
      </c>
      <c r="F19" s="1209">
        <v>6</v>
      </c>
      <c r="G19" s="1209">
        <f>COMPOSIÇÕES!J46</f>
        <v>40.64</v>
      </c>
      <c r="H19" s="1209">
        <f t="shared" si="0"/>
        <v>48.97</v>
      </c>
      <c r="I19" s="1209">
        <f t="shared" si="1"/>
        <v>293.82</v>
      </c>
      <c r="J19" s="1205"/>
      <c r="K19" s="1209"/>
    </row>
    <row r="20" spans="1:14" s="826" customFormat="1" ht="26.25" customHeight="1" x14ac:dyDescent="0.25">
      <c r="A20" s="1201" t="s">
        <v>286</v>
      </c>
      <c r="B20" s="1201" t="s">
        <v>136</v>
      </c>
      <c r="C20" s="1286" t="s">
        <v>254</v>
      </c>
      <c r="D20" s="1260" t="s">
        <v>599</v>
      </c>
      <c r="E20" s="1201" t="s">
        <v>76</v>
      </c>
      <c r="F20" s="1209">
        <v>217</v>
      </c>
      <c r="G20" s="1209">
        <f>COMPOSIÇÕES!J58</f>
        <v>10.14</v>
      </c>
      <c r="H20" s="1209">
        <f t="shared" si="0"/>
        <v>12.22</v>
      </c>
      <c r="I20" s="1209">
        <f t="shared" si="1"/>
        <v>2651.74</v>
      </c>
      <c r="J20" s="1205"/>
      <c r="K20" s="1209"/>
    </row>
    <row r="21" spans="1:14" s="826" customFormat="1" ht="42.75" customHeight="1" x14ac:dyDescent="0.25">
      <c r="A21" s="1201" t="s">
        <v>296</v>
      </c>
      <c r="B21" s="1201" t="s">
        <v>28</v>
      </c>
      <c r="C21" s="1286" t="s">
        <v>424</v>
      </c>
      <c r="D21" s="1260" t="s">
        <v>430</v>
      </c>
      <c r="E21" s="1201" t="s">
        <v>76</v>
      </c>
      <c r="F21" s="1209">
        <v>4.0699999999999994</v>
      </c>
      <c r="G21" s="1209" t="s">
        <v>432</v>
      </c>
      <c r="H21" s="1209">
        <f t="shared" si="0"/>
        <v>64.5</v>
      </c>
      <c r="I21" s="1209">
        <f t="shared" si="1"/>
        <v>262.51</v>
      </c>
      <c r="J21" s="1205"/>
      <c r="K21" s="1209"/>
    </row>
    <row r="22" spans="1:14" s="826" customFormat="1" ht="13.5" customHeight="1" x14ac:dyDescent="0.25">
      <c r="A22" s="1201" t="s">
        <v>297</v>
      </c>
      <c r="B22" s="1201" t="s">
        <v>28</v>
      </c>
      <c r="C22" s="1286" t="s">
        <v>531</v>
      </c>
      <c r="D22" s="1260" t="s">
        <v>532</v>
      </c>
      <c r="E22" s="1229" t="s">
        <v>84</v>
      </c>
      <c r="F22" s="1209">
        <v>482</v>
      </c>
      <c r="G22" s="1209" t="s">
        <v>534</v>
      </c>
      <c r="H22" s="1209">
        <f t="shared" si="0"/>
        <v>105.75</v>
      </c>
      <c r="I22" s="1209">
        <f t="shared" si="1"/>
        <v>50971.5</v>
      </c>
      <c r="J22" s="1205"/>
      <c r="K22" s="1209"/>
    </row>
    <row r="23" spans="1:14" s="807" customFormat="1" x14ac:dyDescent="0.25">
      <c r="A23" s="1284"/>
      <c r="B23" s="1284"/>
      <c r="C23" s="1284"/>
      <c r="D23" s="1262"/>
      <c r="E23" s="1197"/>
      <c r="F23" s="1188"/>
      <c r="G23" s="1188"/>
      <c r="H23" s="1188"/>
      <c r="I23" s="1188"/>
      <c r="J23" s="1205"/>
      <c r="K23" s="1209"/>
      <c r="L23" s="826"/>
      <c r="M23" s="826"/>
      <c r="N23" s="826"/>
    </row>
    <row r="24" spans="1:14" s="1231" customFormat="1" x14ac:dyDescent="0.25">
      <c r="A24" s="1288" t="s">
        <v>7</v>
      </c>
      <c r="B24" s="1217"/>
      <c r="C24" s="1217"/>
      <c r="D24" s="1263" t="s">
        <v>238</v>
      </c>
      <c r="E24" s="1217"/>
      <c r="F24" s="1193"/>
      <c r="G24" s="1193"/>
      <c r="H24" s="1193"/>
      <c r="I24" s="1193">
        <f>SUM(I25:I28)</f>
        <v>114339.14000000001</v>
      </c>
      <c r="K24" s="1209"/>
      <c r="L24" s="826"/>
      <c r="M24" s="826"/>
      <c r="N24" s="826"/>
    </row>
    <row r="25" spans="1:14" s="826" customFormat="1" ht="25.5" x14ac:dyDescent="0.25">
      <c r="A25" s="1201" t="s">
        <v>109</v>
      </c>
      <c r="B25" s="1201" t="s">
        <v>28</v>
      </c>
      <c r="C25" s="1286" t="s">
        <v>239</v>
      </c>
      <c r="D25" s="1260" t="s">
        <v>240</v>
      </c>
      <c r="E25" s="1201" t="s">
        <v>76</v>
      </c>
      <c r="F25" s="1209">
        <v>108.60000000000001</v>
      </c>
      <c r="G25" s="1209" t="s">
        <v>434</v>
      </c>
      <c r="H25" s="1209">
        <f>ROUND(G25*(1+$I$8),2)</f>
        <v>96.67</v>
      </c>
      <c r="I25" s="1209">
        <f>TRUNC($F25*H25,2)</f>
        <v>10498.36</v>
      </c>
      <c r="J25" s="1205"/>
      <c r="K25" s="1209"/>
    </row>
    <row r="26" spans="1:14" s="826" customFormat="1" ht="25.5" x14ac:dyDescent="0.25">
      <c r="A26" s="1201" t="s">
        <v>241</v>
      </c>
      <c r="B26" s="1201" t="s">
        <v>28</v>
      </c>
      <c r="C26" s="1286" t="s">
        <v>435</v>
      </c>
      <c r="D26" s="1260" t="s">
        <v>436</v>
      </c>
      <c r="E26" s="1201" t="s">
        <v>76</v>
      </c>
      <c r="F26" s="1209">
        <v>80.839999999999989</v>
      </c>
      <c r="G26" s="1209" t="s">
        <v>438</v>
      </c>
      <c r="H26" s="1209">
        <f>ROUND(G26*(1+$I$8),2)</f>
        <v>24.69</v>
      </c>
      <c r="I26" s="1209">
        <f>TRUNC($F26*H26,2)</f>
        <v>1995.93</v>
      </c>
      <c r="J26" s="1205"/>
      <c r="K26" s="1209"/>
    </row>
    <row r="27" spans="1:14" s="826" customFormat="1" ht="25.5" x14ac:dyDescent="0.25">
      <c r="A27" s="1201" t="s">
        <v>659</v>
      </c>
      <c r="B27" s="1201" t="s">
        <v>28</v>
      </c>
      <c r="C27" s="1286" t="s">
        <v>660</v>
      </c>
      <c r="D27" s="1260" t="s">
        <v>661</v>
      </c>
      <c r="E27" s="1201" t="s">
        <v>76</v>
      </c>
      <c r="F27" s="1209">
        <v>1091</v>
      </c>
      <c r="G27" s="1209" t="s">
        <v>663</v>
      </c>
      <c r="H27" s="1209">
        <f>ROUND(G27*(1+$I$8),2)</f>
        <v>93.35</v>
      </c>
      <c r="I27" s="1209">
        <f>TRUNC($F27*H27,2)</f>
        <v>101844.85</v>
      </c>
      <c r="J27" s="1205"/>
      <c r="K27" s="1209"/>
    </row>
    <row r="28" spans="1:14" x14ac:dyDescent="0.25">
      <c r="A28" s="1289"/>
      <c r="B28" s="1290"/>
      <c r="C28" s="1290"/>
      <c r="D28" s="1265"/>
      <c r="E28" s="1220"/>
      <c r="F28" s="1221"/>
      <c r="G28" s="1221"/>
      <c r="H28" s="1221"/>
      <c r="I28" s="1221"/>
      <c r="K28" s="1221"/>
      <c r="L28" s="1236"/>
      <c r="M28" s="1236"/>
    </row>
    <row r="29" spans="1:14" s="1231" customFormat="1" x14ac:dyDescent="0.25">
      <c r="A29" s="1288" t="s">
        <v>8</v>
      </c>
      <c r="B29" s="1217"/>
      <c r="C29" s="1217"/>
      <c r="D29" s="1263" t="s">
        <v>688</v>
      </c>
      <c r="E29" s="1217"/>
      <c r="F29" s="1193"/>
      <c r="G29" s="1193"/>
      <c r="H29" s="1193"/>
      <c r="I29" s="1193">
        <f>SUM(I30:I34)</f>
        <v>191692.72000000003</v>
      </c>
      <c r="K29" s="1193" t="e">
        <f>I29-#REF!</f>
        <v>#REF!</v>
      </c>
      <c r="L29" s="1237"/>
      <c r="M29" s="1237"/>
    </row>
    <row r="30" spans="1:14" s="826" customFormat="1" ht="25.5" x14ac:dyDescent="0.25">
      <c r="A30" s="1201" t="s">
        <v>130</v>
      </c>
      <c r="B30" s="1201" t="s">
        <v>28</v>
      </c>
      <c r="C30" s="1286" t="s">
        <v>251</v>
      </c>
      <c r="D30" s="1260" t="s">
        <v>439</v>
      </c>
      <c r="E30" s="1201" t="s">
        <v>76</v>
      </c>
      <c r="F30" s="1209">
        <v>4.9599999999999991</v>
      </c>
      <c r="G30" s="1209" t="s">
        <v>441</v>
      </c>
      <c r="H30" s="1209">
        <f>ROUND(G30*(1+$I$8),2)</f>
        <v>874.17</v>
      </c>
      <c r="I30" s="1209">
        <f>TRUNC($F30*H30,2)</f>
        <v>4335.88</v>
      </c>
      <c r="J30" s="1205"/>
      <c r="K30" s="1209"/>
    </row>
    <row r="31" spans="1:14" s="826" customFormat="1" ht="55.5" customHeight="1" x14ac:dyDescent="0.25">
      <c r="A31" s="1201" t="s">
        <v>143</v>
      </c>
      <c r="B31" s="1201" t="s">
        <v>136</v>
      </c>
      <c r="C31" s="1286" t="s">
        <v>170</v>
      </c>
      <c r="D31" s="1260" t="s">
        <v>246</v>
      </c>
      <c r="E31" s="1201" t="s">
        <v>76</v>
      </c>
      <c r="F31" s="1209">
        <v>197.37</v>
      </c>
      <c r="G31" s="1209">
        <f>COMPOSIÇÕES!J74</f>
        <v>86.21</v>
      </c>
      <c r="H31" s="1209">
        <f>ROUND(G31*(1+$I$8),2)</f>
        <v>103.88</v>
      </c>
      <c r="I31" s="1209">
        <f>TRUNC($F31*H31,2)</f>
        <v>20502.79</v>
      </c>
      <c r="J31" s="1205"/>
      <c r="K31" s="1209"/>
    </row>
    <row r="32" spans="1:14" s="826" customFormat="1" ht="39.75" customHeight="1" x14ac:dyDescent="0.25">
      <c r="A32" s="1201" t="s">
        <v>162</v>
      </c>
      <c r="B32" s="1201" t="s">
        <v>136</v>
      </c>
      <c r="C32" s="1286" t="s">
        <v>268</v>
      </c>
      <c r="D32" s="1260" t="s">
        <v>522</v>
      </c>
      <c r="E32" s="1201" t="s">
        <v>76</v>
      </c>
      <c r="F32" s="1209">
        <v>7.4</v>
      </c>
      <c r="G32" s="1209">
        <f>COMPOSIÇÕES!J107</f>
        <v>2061.66</v>
      </c>
      <c r="H32" s="1209">
        <f>ROUND(G32*(1+$I$8),2)</f>
        <v>2484.3000000000002</v>
      </c>
      <c r="I32" s="1209">
        <f>TRUNC($F32*H32,2)</f>
        <v>18383.82</v>
      </c>
      <c r="J32" s="1205"/>
      <c r="K32" s="1209"/>
    </row>
    <row r="33" spans="1:13" s="826" customFormat="1" ht="40.5" customHeight="1" x14ac:dyDescent="0.25">
      <c r="A33" s="1201" t="s">
        <v>248</v>
      </c>
      <c r="B33" s="1201" t="s">
        <v>136</v>
      </c>
      <c r="C33" s="1286" t="s">
        <v>270</v>
      </c>
      <c r="D33" s="1260" t="s">
        <v>645</v>
      </c>
      <c r="E33" s="1201" t="s">
        <v>76</v>
      </c>
      <c r="F33" s="1209">
        <v>232.05</v>
      </c>
      <c r="G33" s="1209">
        <f>COMPOSIÇÕES!J123</f>
        <v>530.97</v>
      </c>
      <c r="H33" s="1209">
        <f>ROUND(G33*(1+$I$8),2)</f>
        <v>639.82000000000005</v>
      </c>
      <c r="I33" s="1209">
        <f>TRUNC($F33*H33,2)</f>
        <v>148470.23000000001</v>
      </c>
      <c r="J33" s="1205"/>
      <c r="K33" s="1209"/>
    </row>
    <row r="34" spans="1:13" s="807" customFormat="1" x14ac:dyDescent="0.25">
      <c r="A34" s="1287"/>
      <c r="B34" s="1284"/>
      <c r="C34" s="1284"/>
      <c r="D34" s="1262"/>
      <c r="E34" s="1197"/>
      <c r="F34" s="1188"/>
      <c r="G34" s="1188"/>
      <c r="H34" s="1188"/>
      <c r="I34" s="1188"/>
      <c r="K34" s="1188"/>
      <c r="L34" s="1199"/>
      <c r="M34" s="1199"/>
    </row>
    <row r="35" spans="1:13" s="830" customFormat="1" x14ac:dyDescent="0.25">
      <c r="A35" s="1288" t="s">
        <v>9</v>
      </c>
      <c r="B35" s="1217"/>
      <c r="C35" s="1217"/>
      <c r="D35" s="1263" t="s">
        <v>159</v>
      </c>
      <c r="E35" s="1217"/>
      <c r="F35" s="1193"/>
      <c r="G35" s="1193"/>
      <c r="H35" s="1193"/>
      <c r="I35" s="1193">
        <f>SUM(I36:I40)</f>
        <v>164293.21000000002</v>
      </c>
      <c r="K35" s="1193" t="e">
        <f>I35-#REF!</f>
        <v>#REF!</v>
      </c>
      <c r="L35" s="1218"/>
      <c r="M35" s="1218"/>
    </row>
    <row r="36" spans="1:13" s="826" customFormat="1" ht="55.5" customHeight="1" x14ac:dyDescent="0.25">
      <c r="A36" s="1201" t="s">
        <v>131</v>
      </c>
      <c r="B36" s="1201" t="s">
        <v>28</v>
      </c>
      <c r="C36" s="1286" t="s">
        <v>163</v>
      </c>
      <c r="D36" s="1260" t="s">
        <v>289</v>
      </c>
      <c r="E36" s="1201" t="s">
        <v>84</v>
      </c>
      <c r="F36" s="1209">
        <v>511.88</v>
      </c>
      <c r="G36" s="1209" t="s">
        <v>524</v>
      </c>
      <c r="H36" s="1209">
        <f>ROUND(G36*(1+$I$8),2)</f>
        <v>5.13</v>
      </c>
      <c r="I36" s="1209">
        <f>TRUNC($F36*H36,2)</f>
        <v>2625.94</v>
      </c>
      <c r="J36" s="1205"/>
      <c r="K36" s="1209"/>
    </row>
    <row r="37" spans="1:13" s="826" customFormat="1" ht="66" customHeight="1" x14ac:dyDescent="0.25">
      <c r="A37" s="1201" t="s">
        <v>144</v>
      </c>
      <c r="B37" s="1201" t="s">
        <v>28</v>
      </c>
      <c r="C37" s="1286">
        <v>104233</v>
      </c>
      <c r="D37" s="1260" t="s">
        <v>525</v>
      </c>
      <c r="E37" s="1201" t="s">
        <v>84</v>
      </c>
      <c r="F37" s="1209">
        <v>511.88</v>
      </c>
      <c r="G37" s="1209" t="s">
        <v>527</v>
      </c>
      <c r="H37" s="1209">
        <f>ROUND(G37*(1+$I$8),2)</f>
        <v>46.53</v>
      </c>
      <c r="I37" s="1209">
        <f>TRUNC($F37*H37,2)</f>
        <v>23817.77</v>
      </c>
      <c r="J37" s="1205"/>
      <c r="K37" s="1209"/>
    </row>
    <row r="38" spans="1:13" s="826" customFormat="1" ht="33" customHeight="1" x14ac:dyDescent="0.25">
      <c r="A38" s="1201" t="s">
        <v>145</v>
      </c>
      <c r="B38" s="1201" t="s">
        <v>136</v>
      </c>
      <c r="C38" s="1286" t="s">
        <v>271</v>
      </c>
      <c r="D38" s="1260" t="s">
        <v>678</v>
      </c>
      <c r="E38" s="1201" t="s">
        <v>84</v>
      </c>
      <c r="F38" s="1209">
        <v>167.32</v>
      </c>
      <c r="G38" s="1209">
        <f>COMPOSIÇÕES!J139</f>
        <v>187.63</v>
      </c>
      <c r="H38" s="1209">
        <f>ROUND(G38*(1+$I$8),2)</f>
        <v>226.09</v>
      </c>
      <c r="I38" s="1209">
        <f>TRUNC($F38*H38,2)</f>
        <v>37829.370000000003</v>
      </c>
      <c r="J38" s="1205"/>
      <c r="K38" s="1209"/>
    </row>
    <row r="39" spans="1:13" s="826" customFormat="1" ht="52.5" customHeight="1" x14ac:dyDescent="0.25">
      <c r="A39" s="1201" t="s">
        <v>695</v>
      </c>
      <c r="B39" s="1201" t="s">
        <v>136</v>
      </c>
      <c r="C39" s="1286" t="s">
        <v>273</v>
      </c>
      <c r="D39" s="1260" t="s">
        <v>581</v>
      </c>
      <c r="E39" s="1201" t="s">
        <v>84</v>
      </c>
      <c r="F39" s="1209">
        <v>315.76</v>
      </c>
      <c r="G39" s="1209">
        <f>COMPOSIÇÕES!J155</f>
        <v>262.87</v>
      </c>
      <c r="H39" s="1209">
        <f>ROUND(G39*(1+$I$8),2)</f>
        <v>316.76</v>
      </c>
      <c r="I39" s="1209">
        <f>TRUNC($F39*H39,2)</f>
        <v>100020.13</v>
      </c>
      <c r="J39" s="1205"/>
      <c r="K39" s="1209"/>
    </row>
    <row r="40" spans="1:13" x14ac:dyDescent="0.25">
      <c r="A40" s="1289"/>
      <c r="B40" s="1290"/>
      <c r="C40" s="1290"/>
      <c r="D40" s="1265"/>
      <c r="E40" s="1220"/>
      <c r="F40" s="1221"/>
      <c r="G40" s="1221"/>
      <c r="H40" s="1221"/>
      <c r="I40" s="1221"/>
      <c r="K40" s="1221"/>
      <c r="L40" s="1236"/>
      <c r="M40" s="1236"/>
    </row>
    <row r="41" spans="1:13" s="1231" customFormat="1" x14ac:dyDescent="0.25">
      <c r="A41" s="1288" t="s">
        <v>10</v>
      </c>
      <c r="B41" s="1217"/>
      <c r="C41" s="1217"/>
      <c r="D41" s="1263" t="s">
        <v>160</v>
      </c>
      <c r="E41" s="1217"/>
      <c r="F41" s="1193"/>
      <c r="G41" s="1193"/>
      <c r="H41" s="1193"/>
      <c r="I41" s="1193">
        <f>SUM(I42:I49)</f>
        <v>117236.35</v>
      </c>
      <c r="K41" s="1193" t="e">
        <f>I41-#REF!</f>
        <v>#REF!</v>
      </c>
      <c r="L41" s="1237"/>
      <c r="M41" s="1237"/>
    </row>
    <row r="42" spans="1:13" s="826" customFormat="1" ht="42" customHeight="1" x14ac:dyDescent="0.25">
      <c r="A42" s="1201" t="s">
        <v>132</v>
      </c>
      <c r="B42" s="1201" t="s">
        <v>28</v>
      </c>
      <c r="C42" s="1286" t="s">
        <v>696</v>
      </c>
      <c r="D42" s="1260" t="s">
        <v>697</v>
      </c>
      <c r="E42" s="1201" t="s">
        <v>84</v>
      </c>
      <c r="F42" s="1209">
        <v>131.14000000000001</v>
      </c>
      <c r="G42" s="1209" t="s">
        <v>699</v>
      </c>
      <c r="H42" s="1209">
        <f t="shared" ref="H42:H48" si="2">ROUND(G42*(1+$I$8),2)</f>
        <v>99.67</v>
      </c>
      <c r="I42" s="1209">
        <f t="shared" ref="I42:I48" si="3">TRUNC($F42*H42,2)</f>
        <v>13070.72</v>
      </c>
      <c r="J42" s="1205"/>
      <c r="K42" s="1209"/>
    </row>
    <row r="43" spans="1:13" s="826" customFormat="1" ht="41.25" customHeight="1" x14ac:dyDescent="0.25">
      <c r="A43" s="1201" t="s">
        <v>146</v>
      </c>
      <c r="B43" s="1201" t="s">
        <v>28</v>
      </c>
      <c r="C43" s="1286" t="s">
        <v>700</v>
      </c>
      <c r="D43" s="1260" t="s">
        <v>701</v>
      </c>
      <c r="E43" s="1201" t="s">
        <v>84</v>
      </c>
      <c r="F43" s="1209">
        <v>707.00000000000011</v>
      </c>
      <c r="G43" s="1209" t="s">
        <v>703</v>
      </c>
      <c r="H43" s="1209">
        <f t="shared" si="2"/>
        <v>90.33</v>
      </c>
      <c r="I43" s="1209">
        <f t="shared" si="3"/>
        <v>63863.31</v>
      </c>
      <c r="J43" s="1205"/>
      <c r="K43" s="1209"/>
    </row>
    <row r="44" spans="1:13" s="826" customFormat="1" x14ac:dyDescent="0.25">
      <c r="A44" s="1201" t="s">
        <v>418</v>
      </c>
      <c r="B44" s="1201" t="s">
        <v>28</v>
      </c>
      <c r="C44" s="1286" t="s">
        <v>709</v>
      </c>
      <c r="D44" s="1260" t="s">
        <v>710</v>
      </c>
      <c r="E44" s="1201" t="s">
        <v>84</v>
      </c>
      <c r="F44" s="1209">
        <v>228.08</v>
      </c>
      <c r="G44" s="1209" t="s">
        <v>712</v>
      </c>
      <c r="H44" s="1209">
        <f t="shared" si="2"/>
        <v>5.43</v>
      </c>
      <c r="I44" s="1209">
        <f t="shared" si="3"/>
        <v>1238.47</v>
      </c>
      <c r="J44" s="1205"/>
      <c r="K44" s="1209"/>
    </row>
    <row r="45" spans="1:13" s="826" customFormat="1" ht="26.25" customHeight="1" x14ac:dyDescent="0.25">
      <c r="A45" s="1201" t="s">
        <v>312</v>
      </c>
      <c r="B45" s="1201" t="s">
        <v>28</v>
      </c>
      <c r="C45" s="1286" t="s">
        <v>715</v>
      </c>
      <c r="D45" s="1260" t="s">
        <v>716</v>
      </c>
      <c r="E45" s="1201" t="s">
        <v>84</v>
      </c>
      <c r="F45" s="1209">
        <v>228.08</v>
      </c>
      <c r="G45" s="1209" t="s">
        <v>718</v>
      </c>
      <c r="H45" s="1209">
        <f t="shared" si="2"/>
        <v>31.92</v>
      </c>
      <c r="I45" s="1209">
        <f t="shared" si="3"/>
        <v>7280.31</v>
      </c>
      <c r="J45" s="1205"/>
      <c r="K45" s="1209"/>
    </row>
    <row r="46" spans="1:13" s="826" customFormat="1" ht="30" customHeight="1" x14ac:dyDescent="0.25">
      <c r="A46" s="1201" t="s">
        <v>174</v>
      </c>
      <c r="B46" s="1201" t="s">
        <v>28</v>
      </c>
      <c r="C46" s="1286" t="s">
        <v>720</v>
      </c>
      <c r="D46" s="1260" t="s">
        <v>723</v>
      </c>
      <c r="E46" s="1201" t="s">
        <v>651</v>
      </c>
      <c r="F46" s="1209">
        <v>28.8</v>
      </c>
      <c r="G46" s="1209" t="s">
        <v>721</v>
      </c>
      <c r="H46" s="1209">
        <f t="shared" si="2"/>
        <v>155.44999999999999</v>
      </c>
      <c r="I46" s="1209">
        <f t="shared" si="3"/>
        <v>4476.96</v>
      </c>
      <c r="J46" s="1205"/>
      <c r="K46" s="1209"/>
    </row>
    <row r="47" spans="1:13" s="826" customFormat="1" ht="69.75" customHeight="1" x14ac:dyDescent="0.25">
      <c r="A47" s="1201" t="s">
        <v>330</v>
      </c>
      <c r="B47" s="1201" t="s">
        <v>28</v>
      </c>
      <c r="C47" s="1286" t="s">
        <v>870</v>
      </c>
      <c r="D47" s="1260" t="s">
        <v>871</v>
      </c>
      <c r="E47" s="1201" t="s">
        <v>83</v>
      </c>
      <c r="F47" s="1209">
        <v>222</v>
      </c>
      <c r="G47" s="1209" t="s">
        <v>873</v>
      </c>
      <c r="H47" s="1209">
        <f t="shared" si="2"/>
        <v>60.66</v>
      </c>
      <c r="I47" s="1209">
        <f t="shared" si="3"/>
        <v>13466.52</v>
      </c>
      <c r="J47" s="1205"/>
      <c r="K47" s="1209"/>
    </row>
    <row r="48" spans="1:13" s="826" customFormat="1" ht="63.75" customHeight="1" x14ac:dyDescent="0.25">
      <c r="A48" s="1201" t="s">
        <v>883</v>
      </c>
      <c r="B48" s="1201" t="s">
        <v>28</v>
      </c>
      <c r="C48" s="1286" t="s">
        <v>874</v>
      </c>
      <c r="D48" s="1260" t="s">
        <v>875</v>
      </c>
      <c r="E48" s="1201" t="s">
        <v>83</v>
      </c>
      <c r="F48" s="1209">
        <v>286.07</v>
      </c>
      <c r="G48" s="1209" t="s">
        <v>877</v>
      </c>
      <c r="H48" s="1209">
        <f t="shared" si="2"/>
        <v>48.38</v>
      </c>
      <c r="I48" s="1209">
        <f t="shared" si="3"/>
        <v>13840.06</v>
      </c>
      <c r="J48" s="1205"/>
      <c r="K48" s="1209"/>
    </row>
    <row r="49" spans="1:13" x14ac:dyDescent="0.25">
      <c r="A49" s="1289"/>
      <c r="B49" s="1290"/>
      <c r="C49" s="1290"/>
      <c r="D49" s="1265"/>
      <c r="E49" s="1220"/>
      <c r="F49" s="1221"/>
      <c r="G49" s="1221"/>
      <c r="H49" s="1221"/>
      <c r="I49" s="1221"/>
      <c r="K49" s="1221"/>
      <c r="L49" s="1236"/>
      <c r="M49" s="1236"/>
    </row>
    <row r="50" spans="1:13" s="1231" customFormat="1" x14ac:dyDescent="0.25">
      <c r="A50" s="1288" t="s">
        <v>12</v>
      </c>
      <c r="B50" s="1217"/>
      <c r="C50" s="1217"/>
      <c r="D50" s="1263" t="s">
        <v>724</v>
      </c>
      <c r="E50" s="1217"/>
      <c r="F50" s="1193"/>
      <c r="G50" s="1193"/>
      <c r="H50" s="1193"/>
      <c r="I50" s="1193">
        <f>SUM(I51:I60)</f>
        <v>53611.78</v>
      </c>
      <c r="K50" s="1193" t="e">
        <f>I50-#REF!</f>
        <v>#REF!</v>
      </c>
      <c r="L50" s="1237"/>
      <c r="M50" s="1237"/>
    </row>
    <row r="51" spans="1:13" s="826" customFormat="1" ht="42.75" customHeight="1" x14ac:dyDescent="0.25">
      <c r="A51" s="1201" t="s">
        <v>133</v>
      </c>
      <c r="B51" s="1201" t="s">
        <v>136</v>
      </c>
      <c r="C51" s="1286">
        <v>10</v>
      </c>
      <c r="D51" s="1260" t="s">
        <v>728</v>
      </c>
      <c r="E51" s="1201" t="s">
        <v>82</v>
      </c>
      <c r="F51" s="1209">
        <v>5</v>
      </c>
      <c r="G51" s="1209">
        <f>COMPOSIÇÕES!J180</f>
        <v>1034.58</v>
      </c>
      <c r="H51" s="1209">
        <f t="shared" ref="H51:H59" si="4">ROUND(G51*(1+$I$8),2)</f>
        <v>1246.67</v>
      </c>
      <c r="I51" s="1209">
        <f t="shared" ref="I51:I59" si="5">TRUNC($F51*H51,2)</f>
        <v>6233.35</v>
      </c>
      <c r="J51" s="1205"/>
      <c r="K51" s="1209"/>
    </row>
    <row r="52" spans="1:13" s="826" customFormat="1" ht="41.25" customHeight="1" x14ac:dyDescent="0.25">
      <c r="A52" s="1201" t="s">
        <v>147</v>
      </c>
      <c r="B52" s="1201" t="s">
        <v>136</v>
      </c>
      <c r="C52" s="1286">
        <v>11</v>
      </c>
      <c r="D52" s="1260" t="s">
        <v>408</v>
      </c>
      <c r="E52" s="1201" t="s">
        <v>82</v>
      </c>
      <c r="F52" s="1209">
        <v>2</v>
      </c>
      <c r="G52" s="1209">
        <f>COMPOSIÇÕES!J193</f>
        <v>2038.37</v>
      </c>
      <c r="H52" s="1209">
        <f t="shared" si="4"/>
        <v>2456.2399999999998</v>
      </c>
      <c r="I52" s="1209">
        <f t="shared" si="5"/>
        <v>4912.4799999999996</v>
      </c>
      <c r="J52" s="1205"/>
      <c r="K52" s="1209"/>
    </row>
    <row r="53" spans="1:13" s="826" customFormat="1" ht="42.75" customHeight="1" x14ac:dyDescent="0.25">
      <c r="A53" s="1201" t="s">
        <v>175</v>
      </c>
      <c r="B53" s="1201" t="s">
        <v>136</v>
      </c>
      <c r="C53" s="1286">
        <v>12</v>
      </c>
      <c r="D53" s="1260" t="s">
        <v>737</v>
      </c>
      <c r="E53" s="1201" t="s">
        <v>82</v>
      </c>
      <c r="F53" s="1209">
        <v>1</v>
      </c>
      <c r="G53" s="1209">
        <f>COMPOSIÇÕES!J206</f>
        <v>12110.37</v>
      </c>
      <c r="H53" s="1209">
        <f t="shared" si="4"/>
        <v>14593</v>
      </c>
      <c r="I53" s="1209">
        <f t="shared" si="5"/>
        <v>14593</v>
      </c>
      <c r="J53" s="1205"/>
      <c r="K53" s="1209"/>
    </row>
    <row r="54" spans="1:13" s="826" customFormat="1" ht="48.75" customHeight="1" x14ac:dyDescent="0.25">
      <c r="A54" s="1201" t="s">
        <v>313</v>
      </c>
      <c r="B54" s="1201" t="s">
        <v>136</v>
      </c>
      <c r="C54" s="1286">
        <v>13</v>
      </c>
      <c r="D54" s="1260" t="s">
        <v>392</v>
      </c>
      <c r="E54" s="1201" t="s">
        <v>84</v>
      </c>
      <c r="F54" s="1209">
        <v>1</v>
      </c>
      <c r="G54" s="1209">
        <f>COMPOSIÇÕES!J221</f>
        <v>3899.27</v>
      </c>
      <c r="H54" s="1209">
        <f t="shared" si="4"/>
        <v>4698.62</v>
      </c>
      <c r="I54" s="1209">
        <f t="shared" si="5"/>
        <v>4698.62</v>
      </c>
      <c r="J54" s="1205"/>
      <c r="K54" s="1209"/>
    </row>
    <row r="55" spans="1:13" s="826" customFormat="1" ht="42" customHeight="1" x14ac:dyDescent="0.25">
      <c r="A55" s="1201" t="s">
        <v>255</v>
      </c>
      <c r="B55" s="1201" t="s">
        <v>136</v>
      </c>
      <c r="C55" s="1286">
        <v>14</v>
      </c>
      <c r="D55" s="1260" t="s">
        <v>400</v>
      </c>
      <c r="E55" s="1201" t="s">
        <v>84</v>
      </c>
      <c r="F55" s="1209">
        <v>1</v>
      </c>
      <c r="G55" s="1209">
        <f>COMPOSIÇÕES!J233</f>
        <v>1760</v>
      </c>
      <c r="H55" s="1209">
        <f t="shared" si="4"/>
        <v>2120.8000000000002</v>
      </c>
      <c r="I55" s="1209">
        <f t="shared" si="5"/>
        <v>2120.8000000000002</v>
      </c>
      <c r="J55" s="1205"/>
      <c r="K55" s="1209"/>
    </row>
    <row r="56" spans="1:13" s="826" customFormat="1" ht="64.5" customHeight="1" x14ac:dyDescent="0.25">
      <c r="A56" s="1201" t="s">
        <v>256</v>
      </c>
      <c r="B56" s="1201" t="s">
        <v>28</v>
      </c>
      <c r="C56" s="1286" t="s">
        <v>744</v>
      </c>
      <c r="D56" s="1260" t="s">
        <v>745</v>
      </c>
      <c r="E56" s="1201" t="s">
        <v>82</v>
      </c>
      <c r="F56" s="1209">
        <v>1</v>
      </c>
      <c r="G56" s="1209" t="s">
        <v>747</v>
      </c>
      <c r="H56" s="1209">
        <f t="shared" si="4"/>
        <v>2864.77</v>
      </c>
      <c r="I56" s="1209">
        <f t="shared" si="5"/>
        <v>2864.77</v>
      </c>
      <c r="J56" s="1205"/>
      <c r="K56" s="1209"/>
    </row>
    <row r="57" spans="1:13" s="826" customFormat="1" ht="66.75" customHeight="1" x14ac:dyDescent="0.25">
      <c r="A57" s="1201" t="s">
        <v>257</v>
      </c>
      <c r="B57" s="1201" t="s">
        <v>28</v>
      </c>
      <c r="C57" s="1286" t="s">
        <v>749</v>
      </c>
      <c r="D57" s="1260" t="s">
        <v>750</v>
      </c>
      <c r="E57" s="1201" t="s">
        <v>82</v>
      </c>
      <c r="F57" s="1209">
        <v>1</v>
      </c>
      <c r="G57" s="1209" t="s">
        <v>752</v>
      </c>
      <c r="H57" s="1209">
        <f t="shared" si="4"/>
        <v>7404.06</v>
      </c>
      <c r="I57" s="1209">
        <f t="shared" si="5"/>
        <v>7404.06</v>
      </c>
      <c r="J57" s="1205"/>
      <c r="K57" s="1209"/>
    </row>
    <row r="58" spans="1:13" s="826" customFormat="1" ht="63.75" customHeight="1" x14ac:dyDescent="0.25">
      <c r="A58" s="1201" t="s">
        <v>884</v>
      </c>
      <c r="B58" s="1201" t="s">
        <v>28</v>
      </c>
      <c r="C58" s="1286" t="s">
        <v>753</v>
      </c>
      <c r="D58" s="1260" t="s">
        <v>754</v>
      </c>
      <c r="E58" s="1201" t="s">
        <v>82</v>
      </c>
      <c r="F58" s="1209">
        <v>1</v>
      </c>
      <c r="G58" s="1209" t="s">
        <v>756</v>
      </c>
      <c r="H58" s="1209">
        <f t="shared" si="4"/>
        <v>4915.3599999999997</v>
      </c>
      <c r="I58" s="1209">
        <f t="shared" si="5"/>
        <v>4915.3599999999997</v>
      </c>
      <c r="J58" s="1205"/>
      <c r="K58" s="1209"/>
    </row>
    <row r="59" spans="1:13" s="826" customFormat="1" ht="51.75" customHeight="1" x14ac:dyDescent="0.25">
      <c r="A59" s="1201" t="s">
        <v>885</v>
      </c>
      <c r="B59" s="1201" t="s">
        <v>28</v>
      </c>
      <c r="C59" s="1286" t="s">
        <v>757</v>
      </c>
      <c r="D59" s="1260" t="s">
        <v>758</v>
      </c>
      <c r="E59" s="1201" t="s">
        <v>82</v>
      </c>
      <c r="F59" s="1209">
        <v>1</v>
      </c>
      <c r="G59" s="1209" t="s">
        <v>760</v>
      </c>
      <c r="H59" s="1209">
        <f t="shared" si="4"/>
        <v>5869.34</v>
      </c>
      <c r="I59" s="1209">
        <f t="shared" si="5"/>
        <v>5869.34</v>
      </c>
      <c r="J59" s="1205"/>
      <c r="K59" s="1209"/>
    </row>
    <row r="60" spans="1:13" s="807" customFormat="1" x14ac:dyDescent="0.25">
      <c r="A60" s="1287"/>
      <c r="B60" s="1284"/>
      <c r="C60" s="1284"/>
      <c r="D60" s="1262"/>
      <c r="E60" s="1197"/>
      <c r="F60" s="1188"/>
      <c r="G60" s="1188"/>
      <c r="H60" s="1188"/>
      <c r="I60" s="1188"/>
      <c r="K60" s="1188"/>
      <c r="L60" s="1199"/>
      <c r="M60" s="1199"/>
    </row>
    <row r="61" spans="1:13" s="1231" customFormat="1" x14ac:dyDescent="0.25">
      <c r="A61" s="1288" t="s">
        <v>18</v>
      </c>
      <c r="B61" s="1217"/>
      <c r="C61" s="1217"/>
      <c r="D61" s="1263" t="s">
        <v>123</v>
      </c>
      <c r="E61" s="1217"/>
      <c r="F61" s="1193"/>
      <c r="G61" s="1193"/>
      <c r="H61" s="1193"/>
      <c r="I61" s="1193">
        <f>SUM(I62:I66)</f>
        <v>8980.130000000001</v>
      </c>
      <c r="K61" s="1193" t="e">
        <f>I61-#REF!</f>
        <v>#REF!</v>
      </c>
      <c r="L61" s="1237"/>
      <c r="M61" s="1237"/>
    </row>
    <row r="62" spans="1:13" s="826" customFormat="1" ht="29.25" customHeight="1" x14ac:dyDescent="0.25">
      <c r="A62" s="1201" t="s">
        <v>134</v>
      </c>
      <c r="B62" s="1201" t="s">
        <v>28</v>
      </c>
      <c r="C62" s="1286" t="s">
        <v>245</v>
      </c>
      <c r="D62" s="1260" t="s">
        <v>290</v>
      </c>
      <c r="E62" s="1201" t="s">
        <v>84</v>
      </c>
      <c r="F62" s="1209">
        <v>78.260000000000005</v>
      </c>
      <c r="G62" s="1209" t="s">
        <v>538</v>
      </c>
      <c r="H62" s="1209">
        <f>ROUND(G62*(1+$I$8),2)</f>
        <v>5.21</v>
      </c>
      <c r="I62" s="1209">
        <f>TRUNC($F62*H62,2)</f>
        <v>407.73</v>
      </c>
      <c r="J62" s="1205"/>
      <c r="K62" s="1209"/>
      <c r="L62" s="1243"/>
      <c r="M62" s="1243"/>
    </row>
    <row r="63" spans="1:13" s="826" customFormat="1" ht="25.5" x14ac:dyDescent="0.25">
      <c r="A63" s="1201" t="s">
        <v>148</v>
      </c>
      <c r="B63" s="1201" t="s">
        <v>28</v>
      </c>
      <c r="C63" s="1286" t="s">
        <v>761</v>
      </c>
      <c r="D63" s="1260" t="s">
        <v>762</v>
      </c>
      <c r="E63" s="1201" t="s">
        <v>84</v>
      </c>
      <c r="F63" s="1209">
        <v>78.260000000000005</v>
      </c>
      <c r="G63" s="1209" t="s">
        <v>764</v>
      </c>
      <c r="H63" s="1209">
        <f>ROUND(G63*(1+$I$8),2)</f>
        <v>17.07</v>
      </c>
      <c r="I63" s="1209">
        <f>TRUNC($F63*H63,2)</f>
        <v>1335.89</v>
      </c>
      <c r="J63" s="1205"/>
      <c r="K63" s="1209"/>
      <c r="L63" s="1243"/>
      <c r="M63" s="1243"/>
    </row>
    <row r="64" spans="1:13" s="826" customFormat="1" ht="25.5" x14ac:dyDescent="0.25">
      <c r="A64" s="1201" t="s">
        <v>149</v>
      </c>
      <c r="B64" s="1201" t="s">
        <v>28</v>
      </c>
      <c r="C64" s="1286" t="s">
        <v>87</v>
      </c>
      <c r="D64" s="1260" t="s">
        <v>291</v>
      </c>
      <c r="E64" s="1201" t="s">
        <v>84</v>
      </c>
      <c r="F64" s="1209">
        <v>78.260000000000005</v>
      </c>
      <c r="G64" s="1209" t="s">
        <v>540</v>
      </c>
      <c r="H64" s="1209">
        <f>ROUND(G64*(1+$I$8),2)</f>
        <v>15.97</v>
      </c>
      <c r="I64" s="1209">
        <f>TRUNC($F64*H64,2)</f>
        <v>1249.81</v>
      </c>
      <c r="J64" s="1205"/>
      <c r="K64" s="1209"/>
      <c r="L64" s="1243"/>
      <c r="M64" s="1243"/>
    </row>
    <row r="65" spans="1:13" s="826" customFormat="1" ht="25.5" x14ac:dyDescent="0.25">
      <c r="A65" s="1201" t="s">
        <v>169</v>
      </c>
      <c r="B65" s="1201" t="s">
        <v>28</v>
      </c>
      <c r="C65" s="1286" t="s">
        <v>766</v>
      </c>
      <c r="D65" s="1260" t="s">
        <v>767</v>
      </c>
      <c r="E65" s="1201" t="s">
        <v>84</v>
      </c>
      <c r="F65" s="1209">
        <v>167.32</v>
      </c>
      <c r="G65" s="1209" t="s">
        <v>769</v>
      </c>
      <c r="H65" s="1209">
        <f>ROUND(G65*(1+$I$8),2)</f>
        <v>35.78</v>
      </c>
      <c r="I65" s="1209">
        <f>TRUNC($F65*H65,2)</f>
        <v>5986.7</v>
      </c>
      <c r="J65" s="1205"/>
      <c r="K65" s="1209"/>
      <c r="L65" s="1243"/>
      <c r="M65" s="1243"/>
    </row>
    <row r="66" spans="1:13" s="807" customFormat="1" x14ac:dyDescent="0.25">
      <c r="A66" s="1287"/>
      <c r="B66" s="1284"/>
      <c r="C66" s="1284"/>
      <c r="D66" s="1262"/>
      <c r="E66" s="1197"/>
      <c r="F66" s="1188"/>
      <c r="G66" s="1188"/>
      <c r="H66" s="1188"/>
      <c r="I66" s="1188"/>
      <c r="K66" s="1188"/>
      <c r="L66" s="1199"/>
      <c r="M66" s="1199"/>
    </row>
    <row r="67" spans="1:13" s="1231" customFormat="1" x14ac:dyDescent="0.25">
      <c r="A67" s="1288" t="s">
        <v>19</v>
      </c>
      <c r="B67" s="1217"/>
      <c r="C67" s="1217"/>
      <c r="D67" s="1263" t="s">
        <v>141</v>
      </c>
      <c r="E67" s="1217"/>
      <c r="F67" s="1193"/>
      <c r="G67" s="1193"/>
      <c r="H67" s="1193"/>
      <c r="I67" s="1193">
        <f>SUM(I68:I84)</f>
        <v>255989.65000000002</v>
      </c>
      <c r="K67" s="1193" t="e">
        <f>I67-#REF!</f>
        <v>#REF!</v>
      </c>
      <c r="L67" s="1237"/>
      <c r="M67" s="1237"/>
    </row>
    <row r="68" spans="1:13" s="826" customFormat="1" ht="51" x14ac:dyDescent="0.25">
      <c r="A68" s="1201" t="s">
        <v>135</v>
      </c>
      <c r="B68" s="1201" t="s">
        <v>28</v>
      </c>
      <c r="C68" s="1286" t="s">
        <v>772</v>
      </c>
      <c r="D68" s="1260" t="s">
        <v>773</v>
      </c>
      <c r="E68" s="1201" t="s">
        <v>82</v>
      </c>
      <c r="F68" s="1209">
        <v>1</v>
      </c>
      <c r="G68" s="1209" t="s">
        <v>775</v>
      </c>
      <c r="H68" s="1209">
        <f t="shared" ref="H68:H83" si="6">ROUND(G68*(1+$I$8),2)</f>
        <v>1946.29</v>
      </c>
      <c r="I68" s="1209">
        <f t="shared" ref="I68:I83" si="7">TRUNC($F68*H68,2)</f>
        <v>1946.29</v>
      </c>
      <c r="J68" s="1205"/>
      <c r="K68" s="1209"/>
    </row>
    <row r="69" spans="1:13" s="826" customFormat="1" ht="25.5" x14ac:dyDescent="0.25">
      <c r="A69" s="1201" t="s">
        <v>150</v>
      </c>
      <c r="B69" s="1201" t="s">
        <v>28</v>
      </c>
      <c r="C69" s="1286" t="s">
        <v>776</v>
      </c>
      <c r="D69" s="1260" t="s">
        <v>777</v>
      </c>
      <c r="E69" s="1201" t="s">
        <v>88</v>
      </c>
      <c r="F69" s="1209">
        <v>1</v>
      </c>
      <c r="G69" s="1209" t="s">
        <v>778</v>
      </c>
      <c r="H69" s="1209">
        <f t="shared" si="6"/>
        <v>593.62</v>
      </c>
      <c r="I69" s="1209">
        <f t="shared" si="7"/>
        <v>593.62</v>
      </c>
      <c r="J69" s="1205"/>
      <c r="K69" s="1209"/>
    </row>
    <row r="70" spans="1:13" s="826" customFormat="1" ht="51" x14ac:dyDescent="0.25">
      <c r="A70" s="1201" t="s">
        <v>151</v>
      </c>
      <c r="B70" s="1201" t="s">
        <v>28</v>
      </c>
      <c r="C70" s="1286" t="s">
        <v>780</v>
      </c>
      <c r="D70" s="1260" t="s">
        <v>781</v>
      </c>
      <c r="E70" s="1201" t="s">
        <v>82</v>
      </c>
      <c r="F70" s="1209">
        <v>1</v>
      </c>
      <c r="G70" s="1209" t="s">
        <v>783</v>
      </c>
      <c r="H70" s="1209">
        <f t="shared" si="6"/>
        <v>429.44</v>
      </c>
      <c r="I70" s="1209">
        <f t="shared" si="7"/>
        <v>429.44</v>
      </c>
      <c r="J70" s="1205"/>
      <c r="K70" s="1209"/>
    </row>
    <row r="71" spans="1:13" s="826" customFormat="1" ht="38.25" x14ac:dyDescent="0.25">
      <c r="A71" s="1201" t="s">
        <v>152</v>
      </c>
      <c r="B71" s="1201" t="s">
        <v>28</v>
      </c>
      <c r="C71" s="1286" t="s">
        <v>550</v>
      </c>
      <c r="D71" s="1260" t="s">
        <v>551</v>
      </c>
      <c r="E71" s="1201" t="s">
        <v>82</v>
      </c>
      <c r="F71" s="1209">
        <v>14</v>
      </c>
      <c r="G71" s="1209" t="s">
        <v>553</v>
      </c>
      <c r="H71" s="1209">
        <f t="shared" si="6"/>
        <v>20.71</v>
      </c>
      <c r="I71" s="1209">
        <f t="shared" si="7"/>
        <v>289.94</v>
      </c>
      <c r="J71" s="1205"/>
      <c r="K71" s="1209"/>
    </row>
    <row r="72" spans="1:13" s="826" customFormat="1" ht="38.25" x14ac:dyDescent="0.25">
      <c r="A72" s="1201" t="s">
        <v>164</v>
      </c>
      <c r="B72" s="1201" t="s">
        <v>28</v>
      </c>
      <c r="C72" s="1286" t="s">
        <v>787</v>
      </c>
      <c r="D72" s="1260" t="s">
        <v>788</v>
      </c>
      <c r="E72" s="1201" t="s">
        <v>83</v>
      </c>
      <c r="F72" s="1209">
        <v>350</v>
      </c>
      <c r="G72" s="1209" t="s">
        <v>790</v>
      </c>
      <c r="H72" s="1209">
        <f t="shared" si="6"/>
        <v>16.809999999999999</v>
      </c>
      <c r="I72" s="1209">
        <f t="shared" si="7"/>
        <v>5883.5</v>
      </c>
      <c r="J72" s="1205"/>
      <c r="K72" s="1209"/>
    </row>
    <row r="73" spans="1:13" s="826" customFormat="1" ht="38.25" x14ac:dyDescent="0.25">
      <c r="A73" s="1201" t="s">
        <v>165</v>
      </c>
      <c r="B73" s="1201" t="s">
        <v>28</v>
      </c>
      <c r="C73" s="1286" t="s">
        <v>791</v>
      </c>
      <c r="D73" s="1260" t="s">
        <v>792</v>
      </c>
      <c r="E73" s="1201" t="s">
        <v>83</v>
      </c>
      <c r="F73" s="1209">
        <v>108</v>
      </c>
      <c r="G73" s="1209" t="s">
        <v>794</v>
      </c>
      <c r="H73" s="1209">
        <f t="shared" si="6"/>
        <v>9.76</v>
      </c>
      <c r="I73" s="1209">
        <f t="shared" si="7"/>
        <v>1054.08</v>
      </c>
      <c r="J73" s="1205"/>
      <c r="K73" s="1209"/>
    </row>
    <row r="74" spans="1:13" s="826" customFormat="1" ht="38.25" x14ac:dyDescent="0.25">
      <c r="A74" s="1201" t="s">
        <v>886</v>
      </c>
      <c r="B74" s="1201" t="s">
        <v>28</v>
      </c>
      <c r="C74" s="1286" t="s">
        <v>797</v>
      </c>
      <c r="D74" s="1260" t="s">
        <v>798</v>
      </c>
      <c r="E74" s="1201" t="s">
        <v>82</v>
      </c>
      <c r="F74" s="1209">
        <v>28</v>
      </c>
      <c r="G74" s="1209" t="s">
        <v>800</v>
      </c>
      <c r="H74" s="1209">
        <f t="shared" si="6"/>
        <v>137.82</v>
      </c>
      <c r="I74" s="1209">
        <f t="shared" si="7"/>
        <v>3858.96</v>
      </c>
      <c r="J74" s="1205"/>
      <c r="K74" s="1209"/>
    </row>
    <row r="75" spans="1:13" s="826" customFormat="1" ht="25.5" x14ac:dyDescent="0.25">
      <c r="A75" s="1201" t="s">
        <v>887</v>
      </c>
      <c r="B75" s="1201" t="s">
        <v>28</v>
      </c>
      <c r="C75" s="1286" t="s">
        <v>554</v>
      </c>
      <c r="D75" s="1260" t="s">
        <v>555</v>
      </c>
      <c r="E75" s="1201" t="s">
        <v>82</v>
      </c>
      <c r="F75" s="1209">
        <v>28</v>
      </c>
      <c r="G75" s="1209" t="s">
        <v>557</v>
      </c>
      <c r="H75" s="1209">
        <f t="shared" si="6"/>
        <v>174.4</v>
      </c>
      <c r="I75" s="1209">
        <f t="shared" si="7"/>
        <v>4883.2</v>
      </c>
      <c r="J75" s="1205"/>
      <c r="K75" s="1209"/>
    </row>
    <row r="76" spans="1:13" s="826" customFormat="1" ht="38.25" x14ac:dyDescent="0.25">
      <c r="A76" s="1201" t="s">
        <v>893</v>
      </c>
      <c r="B76" s="1201" t="s">
        <v>28</v>
      </c>
      <c r="C76" s="1286" t="s">
        <v>543</v>
      </c>
      <c r="D76" s="1260" t="s">
        <v>544</v>
      </c>
      <c r="E76" s="1201" t="s">
        <v>83</v>
      </c>
      <c r="F76" s="1209">
        <v>243</v>
      </c>
      <c r="G76" s="1209" t="s">
        <v>546</v>
      </c>
      <c r="H76" s="1209">
        <f t="shared" si="6"/>
        <v>7.17</v>
      </c>
      <c r="I76" s="1209">
        <f t="shared" si="7"/>
        <v>1742.31</v>
      </c>
      <c r="J76" s="1205"/>
      <c r="K76" s="1209"/>
    </row>
    <row r="77" spans="1:13" s="826" customFormat="1" ht="38.25" x14ac:dyDescent="0.25">
      <c r="A77" s="1201" t="s">
        <v>888</v>
      </c>
      <c r="B77" s="1201" t="s">
        <v>28</v>
      </c>
      <c r="C77" s="1286" t="s">
        <v>805</v>
      </c>
      <c r="D77" s="1260" t="s">
        <v>806</v>
      </c>
      <c r="E77" s="1201" t="s">
        <v>83</v>
      </c>
      <c r="F77" s="1209">
        <v>700</v>
      </c>
      <c r="G77" s="1209" t="s">
        <v>808</v>
      </c>
      <c r="H77" s="1209">
        <f t="shared" si="6"/>
        <v>9.98</v>
      </c>
      <c r="I77" s="1209">
        <f t="shared" si="7"/>
        <v>6986</v>
      </c>
      <c r="J77" s="1205"/>
      <c r="K77" s="1209"/>
    </row>
    <row r="78" spans="1:13" s="826" customFormat="1" ht="30" customHeight="1" x14ac:dyDescent="0.25">
      <c r="A78" s="1201" t="s">
        <v>889</v>
      </c>
      <c r="B78" s="1201" t="s">
        <v>28</v>
      </c>
      <c r="C78" s="1286" t="s">
        <v>811</v>
      </c>
      <c r="D78" s="1260" t="s">
        <v>812</v>
      </c>
      <c r="E78" s="1201" t="s">
        <v>82</v>
      </c>
      <c r="F78" s="1209">
        <v>27</v>
      </c>
      <c r="G78" s="1209" t="s">
        <v>814</v>
      </c>
      <c r="H78" s="1209">
        <f t="shared" si="6"/>
        <v>45.74</v>
      </c>
      <c r="I78" s="1209">
        <f t="shared" si="7"/>
        <v>1234.98</v>
      </c>
      <c r="J78" s="1205"/>
      <c r="K78" s="1209"/>
    </row>
    <row r="79" spans="1:13" s="826" customFormat="1" ht="30" customHeight="1" x14ac:dyDescent="0.25">
      <c r="A79" s="1201" t="s">
        <v>890</v>
      </c>
      <c r="B79" s="1201" t="s">
        <v>136</v>
      </c>
      <c r="C79" s="1286">
        <v>15</v>
      </c>
      <c r="D79" s="1260" t="s">
        <v>827</v>
      </c>
      <c r="E79" s="1201" t="s">
        <v>82</v>
      </c>
      <c r="F79" s="1209">
        <v>27</v>
      </c>
      <c r="G79" s="1209">
        <f>COMPOSIÇÕES!J252</f>
        <v>2947.13</v>
      </c>
      <c r="H79" s="1209">
        <f t="shared" si="6"/>
        <v>3551.29</v>
      </c>
      <c r="I79" s="1209">
        <f t="shared" si="7"/>
        <v>95884.83</v>
      </c>
      <c r="J79" s="1205"/>
      <c r="K79" s="1209"/>
    </row>
    <row r="80" spans="1:13" s="826" customFormat="1" ht="25.5" x14ac:dyDescent="0.25">
      <c r="A80" s="1201" t="s">
        <v>891</v>
      </c>
      <c r="B80" s="1201" t="s">
        <v>136</v>
      </c>
      <c r="C80" s="1286">
        <v>16</v>
      </c>
      <c r="D80" s="1260" t="s">
        <v>832</v>
      </c>
      <c r="E80" s="1201" t="s">
        <v>82</v>
      </c>
      <c r="F80" s="1209">
        <v>4</v>
      </c>
      <c r="G80" s="1209">
        <f>COMPOSIÇÕES!J266</f>
        <v>131.33000000000001</v>
      </c>
      <c r="H80" s="1209">
        <f t="shared" si="6"/>
        <v>158.25</v>
      </c>
      <c r="I80" s="1209">
        <f t="shared" si="7"/>
        <v>633</v>
      </c>
      <c r="J80" s="1205"/>
      <c r="K80" s="1209"/>
    </row>
    <row r="81" spans="1:13" s="826" customFormat="1" ht="38.25" x14ac:dyDescent="0.25">
      <c r="A81" s="1201" t="s">
        <v>892</v>
      </c>
      <c r="B81" s="1201" t="s">
        <v>136</v>
      </c>
      <c r="C81" s="1286">
        <v>17</v>
      </c>
      <c r="D81" s="1260" t="s">
        <v>837</v>
      </c>
      <c r="E81" s="1201" t="s">
        <v>82</v>
      </c>
      <c r="F81" s="1209">
        <v>18</v>
      </c>
      <c r="G81" s="1209">
        <f>COMPOSIÇÕES!J281</f>
        <v>440.42</v>
      </c>
      <c r="H81" s="1209">
        <f t="shared" si="6"/>
        <v>530.71</v>
      </c>
      <c r="I81" s="1209">
        <f t="shared" si="7"/>
        <v>9552.7800000000007</v>
      </c>
      <c r="J81" s="1205"/>
      <c r="K81" s="1209"/>
    </row>
    <row r="82" spans="1:13" s="826" customFormat="1" ht="33" customHeight="1" x14ac:dyDescent="0.25">
      <c r="A82" s="1201" t="s">
        <v>904</v>
      </c>
      <c r="B82" s="1201" t="s">
        <v>900</v>
      </c>
      <c r="C82" s="1286" t="s">
        <v>137</v>
      </c>
      <c r="D82" s="1260" t="s">
        <v>906</v>
      </c>
      <c r="E82" s="1201" t="s">
        <v>82</v>
      </c>
      <c r="F82" s="1209">
        <v>1</v>
      </c>
      <c r="G82" s="1209">
        <f>COTAÇÕES!H18</f>
        <v>1428.81</v>
      </c>
      <c r="H82" s="1209">
        <f t="shared" si="6"/>
        <v>1721.72</v>
      </c>
      <c r="I82" s="1209">
        <f t="shared" si="7"/>
        <v>1721.72</v>
      </c>
      <c r="J82" s="1205"/>
      <c r="K82" s="1209"/>
    </row>
    <row r="83" spans="1:13" s="826" customFormat="1" ht="63.75" x14ac:dyDescent="0.25">
      <c r="A83" s="1201" t="s">
        <v>905</v>
      </c>
      <c r="B83" s="1201" t="s">
        <v>900</v>
      </c>
      <c r="C83" s="1286" t="s">
        <v>577</v>
      </c>
      <c r="D83" s="1260" t="s">
        <v>907</v>
      </c>
      <c r="E83" s="1201" t="s">
        <v>911</v>
      </c>
      <c r="F83" s="1209">
        <v>22</v>
      </c>
      <c r="G83" s="1209">
        <f>COTAÇÕES!H29</f>
        <v>4500</v>
      </c>
      <c r="H83" s="1209">
        <f t="shared" si="6"/>
        <v>5422.5</v>
      </c>
      <c r="I83" s="1209">
        <f t="shared" si="7"/>
        <v>119295</v>
      </c>
      <c r="J83" s="1205"/>
      <c r="K83" s="1209"/>
    </row>
    <row r="84" spans="1:13" s="807" customFormat="1" x14ac:dyDescent="0.25">
      <c r="A84" s="1284"/>
      <c r="B84" s="1284"/>
      <c r="C84" s="1284"/>
      <c r="D84" s="1262"/>
      <c r="E84" s="1197"/>
      <c r="F84" s="1188"/>
      <c r="G84" s="1188"/>
      <c r="H84" s="1188"/>
      <c r="I84" s="1188"/>
      <c r="K84" s="1188"/>
    </row>
    <row r="85" spans="1:13" s="1231" customFormat="1" x14ac:dyDescent="0.25">
      <c r="A85" s="1288" t="s">
        <v>20</v>
      </c>
      <c r="B85" s="1217"/>
      <c r="C85" s="1217"/>
      <c r="D85" s="1263" t="s">
        <v>171</v>
      </c>
      <c r="E85" s="1217"/>
      <c r="F85" s="1193"/>
      <c r="G85" s="1193"/>
      <c r="H85" s="1193"/>
      <c r="I85" s="1193">
        <f>SUM(I86:I90)</f>
        <v>131554.09</v>
      </c>
      <c r="K85" s="1193" t="e">
        <f>I85-#REF!</f>
        <v>#REF!</v>
      </c>
      <c r="L85" s="1237"/>
      <c r="M85" s="1237"/>
    </row>
    <row r="86" spans="1:13" s="826" customFormat="1" ht="28.5" customHeight="1" x14ac:dyDescent="0.25">
      <c r="A86" s="1201" t="s">
        <v>161</v>
      </c>
      <c r="B86" s="1201" t="s">
        <v>136</v>
      </c>
      <c r="C86" s="1286">
        <v>18</v>
      </c>
      <c r="D86" s="1260" t="s">
        <v>852</v>
      </c>
      <c r="E86" s="1201" t="s">
        <v>83</v>
      </c>
      <c r="F86" s="1209">
        <v>60</v>
      </c>
      <c r="G86" s="1209">
        <f>COMPOSIÇÕES!J297</f>
        <v>444.37</v>
      </c>
      <c r="H86" s="1209">
        <f>ROUND(G86*(1+$I$8),2)</f>
        <v>535.47</v>
      </c>
      <c r="I86" s="1209">
        <f>TRUNC($F86*H86,2)</f>
        <v>32128.2</v>
      </c>
      <c r="J86" s="1205"/>
      <c r="K86" s="1209"/>
    </row>
    <row r="87" spans="1:13" s="826" customFormat="1" ht="91.5" customHeight="1" x14ac:dyDescent="0.25">
      <c r="A87" s="1201" t="s">
        <v>153</v>
      </c>
      <c r="B87" s="1201" t="s">
        <v>136</v>
      </c>
      <c r="C87" s="1286">
        <v>19</v>
      </c>
      <c r="D87" s="1260" t="s">
        <v>854</v>
      </c>
      <c r="E87" s="1201" t="s">
        <v>83</v>
      </c>
      <c r="F87" s="1209">
        <v>72.8</v>
      </c>
      <c r="G87" s="1209">
        <f>COMPOSIÇÕES!J312</f>
        <v>650.96</v>
      </c>
      <c r="H87" s="1209">
        <f>ROUND(G87*(1+$I$8),2)</f>
        <v>784.41</v>
      </c>
      <c r="I87" s="1209">
        <f>TRUNC($F87*H87,2)</f>
        <v>57105.04</v>
      </c>
      <c r="J87" s="1205"/>
      <c r="K87" s="1209"/>
    </row>
    <row r="88" spans="1:13" s="826" customFormat="1" ht="54" customHeight="1" x14ac:dyDescent="0.25">
      <c r="A88" s="1201" t="s">
        <v>154</v>
      </c>
      <c r="B88" s="1201" t="s">
        <v>28</v>
      </c>
      <c r="C88" s="1286" t="s">
        <v>860</v>
      </c>
      <c r="D88" s="1260" t="s">
        <v>861</v>
      </c>
      <c r="E88" s="1201" t="s">
        <v>82</v>
      </c>
      <c r="F88" s="1209">
        <v>15</v>
      </c>
      <c r="G88" s="1209" t="s">
        <v>863</v>
      </c>
      <c r="H88" s="1209">
        <f>ROUND(G88*(1+$I$8),2)</f>
        <v>1547.42</v>
      </c>
      <c r="I88" s="1209">
        <f>TRUNC($F88*H88,2)</f>
        <v>23211.3</v>
      </c>
      <c r="J88" s="1205"/>
      <c r="K88" s="1209"/>
    </row>
    <row r="89" spans="1:13" s="826" customFormat="1" ht="52.5" customHeight="1" x14ac:dyDescent="0.25">
      <c r="A89" s="1201" t="s">
        <v>155</v>
      </c>
      <c r="B89" s="1201" t="s">
        <v>28</v>
      </c>
      <c r="C89" s="1286" t="s">
        <v>865</v>
      </c>
      <c r="D89" s="1260" t="s">
        <v>866</v>
      </c>
      <c r="E89" s="1201" t="s">
        <v>84</v>
      </c>
      <c r="F89" s="1209">
        <v>57.5</v>
      </c>
      <c r="G89" s="1209" t="s">
        <v>868</v>
      </c>
      <c r="H89" s="1209">
        <f>ROUND(G89*(1+$I$8),2)</f>
        <v>332.34</v>
      </c>
      <c r="I89" s="1209">
        <f>TRUNC($F89*H89,2)</f>
        <v>19109.55</v>
      </c>
      <c r="J89" s="1205"/>
      <c r="K89" s="1209"/>
    </row>
    <row r="90" spans="1:13" x14ac:dyDescent="0.25">
      <c r="A90" s="1289"/>
      <c r="B90" s="1290"/>
      <c r="C90" s="1290"/>
      <c r="D90" s="1265"/>
      <c r="E90" s="1220"/>
      <c r="F90" s="1221"/>
      <c r="G90" s="1221"/>
      <c r="H90" s="1221"/>
      <c r="I90" s="1221"/>
      <c r="K90" s="1221"/>
      <c r="L90" s="1236"/>
      <c r="M90" s="1236"/>
    </row>
    <row r="91" spans="1:13" s="1296" customFormat="1" ht="27" customHeight="1" x14ac:dyDescent="0.25">
      <c r="A91" s="1291" t="s">
        <v>916</v>
      </c>
      <c r="B91" s="1292"/>
      <c r="C91" s="1292"/>
      <c r="D91" s="1292"/>
      <c r="E91" s="1292"/>
      <c r="F91" s="1292"/>
      <c r="G91" s="1293" t="s">
        <v>897</v>
      </c>
      <c r="H91" s="1294"/>
      <c r="I91" s="1295">
        <f>SUM(I11:I90)/2</f>
        <v>1123897.2400000002</v>
      </c>
      <c r="K91" s="1297"/>
    </row>
    <row r="92" spans="1:13" x14ac:dyDescent="0.25">
      <c r="G92" s="1298"/>
      <c r="H92" s="1254"/>
      <c r="I92" s="1299">
        <f>SUMIF(F13:F90,"&gt;0",I13:I90)</f>
        <v>1123897.24</v>
      </c>
    </row>
    <row r="93" spans="1:13" x14ac:dyDescent="0.25">
      <c r="I93" s="1301"/>
    </row>
    <row r="94" spans="1:13" x14ac:dyDescent="0.25">
      <c r="I94" s="1255" t="e">
        <f>SUM(I12,I16,I24,I29,#REF!,I35,I41,I50,#REF!,I61,#REF!,I67,I85)</f>
        <v>#REF!</v>
      </c>
      <c r="K94" s="1255" t="e">
        <f>SUM(K12,K16,K24,K29,#REF!,K35,K41,K50,#REF!,K61,#REF!,K67,K85)</f>
        <v>#REF!</v>
      </c>
    </row>
    <row r="96" spans="1:13" x14ac:dyDescent="0.25">
      <c r="I96" s="1255">
        <f>SUM(I12:I91)/3</f>
        <v>1123897.2400000002</v>
      </c>
    </row>
    <row r="98" spans="9:9" x14ac:dyDescent="0.25">
      <c r="I98" s="1255"/>
    </row>
    <row r="99" spans="9:9" x14ac:dyDescent="0.25">
      <c r="I99" s="1255"/>
    </row>
    <row r="100" spans="9:9" x14ac:dyDescent="0.25">
      <c r="I100" s="1255"/>
    </row>
    <row r="102" spans="9:9" x14ac:dyDescent="0.25">
      <c r="I102" s="1255"/>
    </row>
    <row r="103" spans="9:9" x14ac:dyDescent="0.25">
      <c r="I103" s="1255"/>
    </row>
  </sheetData>
  <autoFilter ref="B10:B92" xr:uid="{00000000-0001-0000-0100-000000000000}"/>
  <mergeCells count="6">
    <mergeCell ref="G9:I9"/>
    <mergeCell ref="A91:F91"/>
    <mergeCell ref="G91:H91"/>
    <mergeCell ref="A1:I1"/>
    <mergeCell ref="A2:E2"/>
    <mergeCell ref="G8:H8"/>
  </mergeCells>
  <printOptions horizontalCentered="1"/>
  <pageMargins left="0.59055118110236227" right="0.59055118110236227" top="1.3779527559055118" bottom="0.59055118110236227" header="0.39370078740157483" footer="0.39370078740157483"/>
  <pageSetup paperSize="9" scale="70" fitToHeight="0" orientation="portrait" r:id="rId1"/>
  <headerFooter>
    <oddHeader>&amp;L&amp;G&amp;R&amp;G</oddHead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2B190-0E94-4DC0-8766-73A5CD772F2F}">
  <sheetPr>
    <tabColor rgb="FF92D050"/>
    <pageSetUpPr fitToPage="1"/>
  </sheetPr>
  <dimension ref="A1:U40"/>
  <sheetViews>
    <sheetView topLeftCell="A7" workbookViewId="0">
      <selection activeCell="H22" sqref="H22"/>
    </sheetView>
  </sheetViews>
  <sheetFormatPr defaultColWidth="14.42578125" defaultRowHeight="15" customHeight="1" x14ac:dyDescent="0.25"/>
  <cols>
    <col min="1" max="1" width="10.7109375" customWidth="1"/>
    <col min="2" max="2" width="11.7109375" customWidth="1"/>
    <col min="3" max="3" width="8.85546875" customWidth="1"/>
    <col min="4" max="4" width="8" customWidth="1"/>
    <col min="5" max="5" width="8.5703125" customWidth="1"/>
    <col min="6" max="7" width="7.7109375" customWidth="1"/>
    <col min="8" max="8" width="13.5703125" customWidth="1"/>
    <col min="9" max="9" width="11.42578125" customWidth="1"/>
    <col min="10" max="10" width="11.5703125" customWidth="1"/>
    <col min="11" max="14" width="8.85546875" customWidth="1"/>
    <col min="15" max="15" width="6.5703125" customWidth="1"/>
    <col min="16" max="16" width="7.5703125" customWidth="1"/>
    <col min="17" max="17" width="11.42578125" customWidth="1"/>
    <col min="18" max="18" width="12.42578125" customWidth="1"/>
    <col min="19" max="19" width="12.7109375" customWidth="1"/>
    <col min="20" max="20" width="8.85546875" hidden="1" customWidth="1"/>
    <col min="21" max="21" width="13.140625" hidden="1" customWidth="1"/>
    <col min="22" max="34" width="8.85546875" customWidth="1"/>
  </cols>
  <sheetData>
    <row r="1" spans="1:19" s="791" customFormat="1" ht="28.5" customHeight="1" thickBot="1" x14ac:dyDescent="0.3">
      <c r="A1" s="904" t="s">
        <v>896</v>
      </c>
      <c r="B1" s="905"/>
      <c r="C1" s="905"/>
      <c r="D1" s="905"/>
      <c r="E1" s="905"/>
      <c r="F1" s="905"/>
      <c r="G1" s="905"/>
      <c r="H1" s="905"/>
      <c r="I1" s="905"/>
      <c r="J1" s="905"/>
      <c r="K1" s="905"/>
      <c r="L1" s="905"/>
      <c r="M1" s="905"/>
      <c r="N1" s="905"/>
      <c r="O1" s="905"/>
      <c r="P1" s="905"/>
      <c r="Q1" s="905"/>
      <c r="R1" s="905"/>
      <c r="S1" s="906"/>
    </row>
    <row r="2" spans="1:19" ht="14.25" customHeight="1" x14ac:dyDescent="0.25">
      <c r="A2" s="717"/>
      <c r="B2" s="717"/>
      <c r="C2" s="717"/>
      <c r="D2" s="717"/>
      <c r="E2" s="717"/>
      <c r="F2" s="717"/>
      <c r="G2" s="717"/>
      <c r="H2" s="717"/>
      <c r="I2" s="717"/>
      <c r="J2" s="717"/>
      <c r="K2" s="717"/>
      <c r="L2" s="717"/>
      <c r="M2" s="717"/>
      <c r="N2" s="717"/>
      <c r="O2" s="717"/>
      <c r="P2" s="717"/>
      <c r="Q2" s="717"/>
      <c r="R2" s="717"/>
      <c r="S2" s="717"/>
    </row>
    <row r="3" spans="1:19" ht="14.25" customHeight="1" x14ac:dyDescent="0.25">
      <c r="A3" s="718" t="s">
        <v>608</v>
      </c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</row>
    <row r="4" spans="1:19" ht="14.25" customHeight="1" x14ac:dyDescent="0.25">
      <c r="A4" s="719" t="s">
        <v>609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</row>
    <row r="5" spans="1:19" ht="14.25" customHeight="1" x14ac:dyDescent="0.25">
      <c r="A5" s="720" t="s">
        <v>587</v>
      </c>
      <c r="B5" s="717"/>
      <c r="C5" s="717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</row>
    <row r="6" spans="1:19" ht="14.25" customHeight="1" x14ac:dyDescent="0.25">
      <c r="A6" s="717"/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</row>
    <row r="7" spans="1:19" ht="14.25" customHeight="1" x14ac:dyDescent="0.25">
      <c r="A7" s="907" t="s">
        <v>610</v>
      </c>
      <c r="B7" s="902"/>
      <c r="C7" s="902"/>
      <c r="D7" s="902"/>
      <c r="E7" s="902"/>
      <c r="F7" s="902"/>
      <c r="G7" s="902"/>
      <c r="H7" s="902"/>
      <c r="I7" s="902"/>
      <c r="J7" s="902"/>
      <c r="K7" s="902"/>
      <c r="L7" s="902"/>
      <c r="M7" s="902"/>
      <c r="N7" s="902"/>
      <c r="O7" s="902"/>
      <c r="P7" s="902"/>
      <c r="Q7" s="902"/>
      <c r="R7" s="902"/>
      <c r="S7" s="898"/>
    </row>
    <row r="8" spans="1:19" ht="14.25" customHeight="1" x14ac:dyDescent="0.25">
      <c r="A8" s="908"/>
      <c r="B8" s="909"/>
      <c r="C8" s="909"/>
      <c r="D8" s="909"/>
      <c r="E8" s="909"/>
      <c r="F8" s="909"/>
      <c r="G8" s="909"/>
      <c r="H8" s="909"/>
      <c r="I8" s="909"/>
      <c r="J8" s="909"/>
      <c r="K8" s="909"/>
      <c r="L8" s="909"/>
      <c r="M8" s="909"/>
      <c r="N8" s="909"/>
      <c r="O8" s="909"/>
      <c r="P8" s="909"/>
      <c r="Q8" s="909"/>
      <c r="R8" s="909"/>
      <c r="S8" s="910"/>
    </row>
    <row r="9" spans="1:19" ht="14.25" customHeight="1" x14ac:dyDescent="0.25">
      <c r="A9" s="911"/>
      <c r="B9" s="912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3"/>
    </row>
    <row r="10" spans="1:19" ht="14.25" customHeight="1" x14ac:dyDescent="0.25">
      <c r="A10" s="911"/>
      <c r="B10" s="912"/>
      <c r="C10" s="912"/>
      <c r="D10" s="912"/>
      <c r="E10" s="912"/>
      <c r="F10" s="912"/>
      <c r="G10" s="912"/>
      <c r="H10" s="912"/>
      <c r="I10" s="912"/>
      <c r="J10" s="912"/>
      <c r="K10" s="912"/>
      <c r="L10" s="912"/>
      <c r="M10" s="912"/>
      <c r="N10" s="912"/>
      <c r="O10" s="912"/>
      <c r="P10" s="912"/>
      <c r="Q10" s="912"/>
      <c r="R10" s="912"/>
      <c r="S10" s="913"/>
    </row>
    <row r="11" spans="1:19" ht="14.25" customHeight="1" x14ac:dyDescent="0.25">
      <c r="A11" s="911"/>
      <c r="B11" s="912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2"/>
      <c r="S11" s="913"/>
    </row>
    <row r="12" spans="1:19" ht="14.25" customHeight="1" x14ac:dyDescent="0.25">
      <c r="A12" s="911"/>
      <c r="B12" s="912"/>
      <c r="C12" s="912"/>
      <c r="D12" s="912"/>
      <c r="E12" s="912"/>
      <c r="F12" s="912"/>
      <c r="G12" s="912"/>
      <c r="H12" s="912"/>
      <c r="I12" s="912"/>
      <c r="J12" s="912"/>
      <c r="K12" s="912"/>
      <c r="L12" s="912"/>
      <c r="M12" s="912"/>
      <c r="N12" s="912"/>
      <c r="O12" s="912"/>
      <c r="P12" s="912"/>
      <c r="Q12" s="912"/>
      <c r="R12" s="912"/>
      <c r="S12" s="913"/>
    </row>
    <row r="13" spans="1:19" ht="14.25" customHeight="1" x14ac:dyDescent="0.25">
      <c r="A13" s="911"/>
      <c r="B13" s="912"/>
      <c r="C13" s="912"/>
      <c r="D13" s="912"/>
      <c r="E13" s="912"/>
      <c r="F13" s="912"/>
      <c r="G13" s="912"/>
      <c r="H13" s="912"/>
      <c r="I13" s="912"/>
      <c r="J13" s="912"/>
      <c r="K13" s="912"/>
      <c r="L13" s="912"/>
      <c r="M13" s="912"/>
      <c r="N13" s="912"/>
      <c r="O13" s="912"/>
      <c r="P13" s="912"/>
      <c r="Q13" s="912"/>
      <c r="R13" s="912"/>
      <c r="S13" s="913"/>
    </row>
    <row r="14" spans="1:19" ht="14.25" customHeight="1" x14ac:dyDescent="0.25">
      <c r="A14" s="911"/>
      <c r="B14" s="912"/>
      <c r="C14" s="912"/>
      <c r="D14" s="912"/>
      <c r="E14" s="912"/>
      <c r="F14" s="912"/>
      <c r="G14" s="912"/>
      <c r="H14" s="912"/>
      <c r="I14" s="912"/>
      <c r="J14" s="912"/>
      <c r="K14" s="912"/>
      <c r="L14" s="912"/>
      <c r="M14" s="912"/>
      <c r="N14" s="912"/>
      <c r="O14" s="912"/>
      <c r="P14" s="912"/>
      <c r="Q14" s="912"/>
      <c r="R14" s="912"/>
      <c r="S14" s="913"/>
    </row>
    <row r="15" spans="1:19" ht="14.25" customHeight="1" x14ac:dyDescent="0.25">
      <c r="A15" s="911"/>
      <c r="B15" s="912"/>
      <c r="C15" s="912"/>
      <c r="D15" s="912"/>
      <c r="E15" s="912"/>
      <c r="F15" s="912"/>
      <c r="G15" s="912"/>
      <c r="H15" s="912"/>
      <c r="I15" s="912"/>
      <c r="J15" s="912"/>
      <c r="K15" s="912"/>
      <c r="L15" s="912"/>
      <c r="M15" s="912"/>
      <c r="N15" s="912"/>
      <c r="O15" s="912"/>
      <c r="P15" s="912"/>
      <c r="Q15" s="912"/>
      <c r="R15" s="912"/>
      <c r="S15" s="913"/>
    </row>
    <row r="16" spans="1:19" ht="14.25" customHeight="1" x14ac:dyDescent="0.25">
      <c r="A16" s="914"/>
      <c r="B16" s="891"/>
      <c r="C16" s="891"/>
      <c r="D16" s="891"/>
      <c r="E16" s="891"/>
      <c r="F16" s="891"/>
      <c r="G16" s="891"/>
      <c r="H16" s="891"/>
      <c r="I16" s="891"/>
      <c r="J16" s="891"/>
      <c r="K16" s="891"/>
      <c r="L16" s="891"/>
      <c r="M16" s="891"/>
      <c r="N16" s="891"/>
      <c r="O16" s="891"/>
      <c r="P16" s="891"/>
      <c r="Q16" s="891"/>
      <c r="R16" s="891"/>
      <c r="S16" s="892"/>
    </row>
    <row r="17" spans="1:21" ht="14.25" customHeight="1" x14ac:dyDescent="0.25">
      <c r="A17" s="915" t="s">
        <v>611</v>
      </c>
      <c r="B17" s="892"/>
      <c r="C17" s="916" t="s">
        <v>612</v>
      </c>
      <c r="D17" s="917" t="s">
        <v>613</v>
      </c>
      <c r="E17" s="891"/>
      <c r="F17" s="891"/>
      <c r="G17" s="891"/>
      <c r="H17" s="891"/>
      <c r="I17" s="891"/>
      <c r="J17" s="892"/>
      <c r="K17" s="918" t="s">
        <v>614</v>
      </c>
      <c r="L17" s="891"/>
      <c r="M17" s="891"/>
      <c r="N17" s="891"/>
      <c r="O17" s="891"/>
      <c r="P17" s="891"/>
      <c r="Q17" s="891"/>
      <c r="R17" s="891"/>
      <c r="S17" s="892"/>
      <c r="T17" s="721"/>
      <c r="U17" s="721"/>
    </row>
    <row r="18" spans="1:21" ht="14.25" customHeight="1" x14ac:dyDescent="0.25">
      <c r="A18" s="919" t="s">
        <v>615</v>
      </c>
      <c r="B18" s="920" t="s">
        <v>616</v>
      </c>
      <c r="C18" s="913"/>
      <c r="D18" s="899" t="s">
        <v>617</v>
      </c>
      <c r="E18" s="898"/>
      <c r="F18" s="899" t="s">
        <v>618</v>
      </c>
      <c r="G18" s="898"/>
      <c r="H18" s="900" t="s">
        <v>619</v>
      </c>
      <c r="I18" s="900" t="s">
        <v>620</v>
      </c>
      <c r="J18" s="900" t="s">
        <v>621</v>
      </c>
      <c r="K18" s="901" t="s">
        <v>622</v>
      </c>
      <c r="L18" s="902"/>
      <c r="M18" s="902"/>
      <c r="N18" s="898"/>
      <c r="O18" s="901" t="s">
        <v>623</v>
      </c>
      <c r="P18" s="898"/>
      <c r="Q18" s="893" t="s">
        <v>624</v>
      </c>
      <c r="R18" s="893" t="s">
        <v>625</v>
      </c>
      <c r="S18" s="893" t="s">
        <v>626</v>
      </c>
      <c r="T18" s="893" t="s">
        <v>627</v>
      </c>
      <c r="U18" s="893" t="s">
        <v>628</v>
      </c>
    </row>
    <row r="19" spans="1:21" ht="14.25" customHeight="1" x14ac:dyDescent="0.25">
      <c r="A19" s="894"/>
      <c r="B19" s="913"/>
      <c r="C19" s="913"/>
      <c r="D19" s="896" t="s">
        <v>629</v>
      </c>
      <c r="E19" s="896" t="s">
        <v>630</v>
      </c>
      <c r="F19" s="896" t="s">
        <v>629</v>
      </c>
      <c r="G19" s="896" t="s">
        <v>630</v>
      </c>
      <c r="H19" s="894"/>
      <c r="I19" s="894"/>
      <c r="J19" s="894"/>
      <c r="K19" s="897" t="s">
        <v>629</v>
      </c>
      <c r="L19" s="898"/>
      <c r="M19" s="897" t="s">
        <v>630</v>
      </c>
      <c r="N19" s="898"/>
      <c r="O19" s="903" t="s">
        <v>629</v>
      </c>
      <c r="P19" s="903" t="s">
        <v>630</v>
      </c>
      <c r="Q19" s="894"/>
      <c r="R19" s="894"/>
      <c r="S19" s="894"/>
      <c r="T19" s="894"/>
      <c r="U19" s="894"/>
    </row>
    <row r="20" spans="1:21" ht="14.25" customHeight="1" x14ac:dyDescent="0.25">
      <c r="A20" s="895"/>
      <c r="B20" s="892"/>
      <c r="C20" s="892"/>
      <c r="D20" s="895"/>
      <c r="E20" s="895"/>
      <c r="F20" s="895"/>
      <c r="G20" s="895"/>
      <c r="H20" s="895"/>
      <c r="I20" s="895"/>
      <c r="J20" s="895"/>
      <c r="K20" s="722" t="s">
        <v>631</v>
      </c>
      <c r="L20" s="722" t="s">
        <v>632</v>
      </c>
      <c r="M20" s="722" t="s">
        <v>631</v>
      </c>
      <c r="N20" s="722" t="s">
        <v>632</v>
      </c>
      <c r="O20" s="895"/>
      <c r="P20" s="895"/>
      <c r="Q20" s="895"/>
      <c r="R20" s="895"/>
      <c r="S20" s="895"/>
      <c r="T20" s="895"/>
      <c r="U20" s="895"/>
    </row>
    <row r="21" spans="1:21" ht="14.25" customHeight="1" x14ac:dyDescent="0.25">
      <c r="A21" s="723" t="s">
        <v>615</v>
      </c>
      <c r="B21" s="724"/>
      <c r="C21" s="725"/>
      <c r="D21" s="725"/>
      <c r="E21" s="725"/>
      <c r="F21" s="725"/>
      <c r="G21" s="725"/>
      <c r="H21" s="725"/>
      <c r="I21" s="725"/>
      <c r="J21" s="725"/>
      <c r="K21" s="725"/>
      <c r="L21" s="725"/>
      <c r="M21" s="725"/>
      <c r="N21" s="725"/>
      <c r="O21" s="725"/>
      <c r="P21" s="725"/>
      <c r="Q21" s="725"/>
      <c r="R21" s="726"/>
      <c r="S21" s="726"/>
      <c r="T21" s="727"/>
      <c r="U21" s="727"/>
    </row>
    <row r="22" spans="1:21" s="198" customFormat="1" ht="14.25" customHeight="1" x14ac:dyDescent="0.25">
      <c r="A22" s="774"/>
      <c r="B22" s="775" t="s">
        <v>633</v>
      </c>
      <c r="C22" s="776">
        <v>30</v>
      </c>
      <c r="D22" s="777">
        <v>1.5</v>
      </c>
      <c r="E22" s="777">
        <v>1.5</v>
      </c>
      <c r="F22" s="777">
        <v>1.5</v>
      </c>
      <c r="G22" s="777">
        <v>1.5</v>
      </c>
      <c r="H22" s="776">
        <f t="shared" ref="H22:I23" si="0">D22*F22</f>
        <v>2.25</v>
      </c>
      <c r="I22" s="776">
        <f t="shared" si="0"/>
        <v>2.25</v>
      </c>
      <c r="J22" s="778">
        <f t="shared" ref="J22:J23" si="1">(C22/3)*(H22+I22+SQRT(H22*I22))</f>
        <v>67.5</v>
      </c>
      <c r="K22" s="777">
        <f t="shared" ref="K22:K23" si="2">D22</f>
        <v>1.5</v>
      </c>
      <c r="L22" s="777">
        <v>0.4</v>
      </c>
      <c r="M22" s="777">
        <f t="shared" ref="M22:M23" si="3">E22</f>
        <v>1.5</v>
      </c>
      <c r="N22" s="777">
        <v>0.4</v>
      </c>
      <c r="O22" s="777">
        <v>4.5</v>
      </c>
      <c r="P22" s="777">
        <v>4.5</v>
      </c>
      <c r="Q22" s="776">
        <f t="shared" ref="Q22:Q23" si="4">((K22+L22)/2)*O22</f>
        <v>4.2749999999999995</v>
      </c>
      <c r="R22" s="776">
        <f t="shared" ref="R22:R23" si="5">((M22+N22)/2)*P22</f>
        <v>4.2749999999999995</v>
      </c>
      <c r="S22" s="779">
        <f t="shared" ref="S22:S23" si="6">(C22/3)*(Q22+R22+SQRT(Q22*R22))</f>
        <v>128.25</v>
      </c>
      <c r="T22" s="780">
        <f t="shared" ref="T22:T23" si="7">((O22+P22)/2)*C22</f>
        <v>135</v>
      </c>
      <c r="U22" s="780">
        <f t="shared" ref="U22:U23" si="8">T22*0.2</f>
        <v>27</v>
      </c>
    </row>
    <row r="23" spans="1:21" s="198" customFormat="1" ht="14.25" customHeight="1" x14ac:dyDescent="0.25">
      <c r="A23" s="774"/>
      <c r="B23" s="775" t="s">
        <v>634</v>
      </c>
      <c r="C23" s="776">
        <v>6</v>
      </c>
      <c r="D23" s="777">
        <v>1.5</v>
      </c>
      <c r="E23" s="777">
        <v>1.5</v>
      </c>
      <c r="F23" s="777">
        <v>1.5</v>
      </c>
      <c r="G23" s="777">
        <v>1.5</v>
      </c>
      <c r="H23" s="776">
        <f t="shared" si="0"/>
        <v>2.25</v>
      </c>
      <c r="I23" s="776">
        <f t="shared" si="0"/>
        <v>2.25</v>
      </c>
      <c r="J23" s="778">
        <f t="shared" si="1"/>
        <v>13.5</v>
      </c>
      <c r="K23" s="777">
        <f t="shared" si="2"/>
        <v>1.5</v>
      </c>
      <c r="L23" s="777">
        <v>0.4</v>
      </c>
      <c r="M23" s="777">
        <f t="shared" si="3"/>
        <v>1.5</v>
      </c>
      <c r="N23" s="777">
        <v>0.4</v>
      </c>
      <c r="O23" s="777">
        <v>4</v>
      </c>
      <c r="P23" s="777">
        <v>4</v>
      </c>
      <c r="Q23" s="776">
        <f t="shared" si="4"/>
        <v>3.8</v>
      </c>
      <c r="R23" s="776">
        <f t="shared" si="5"/>
        <v>3.8</v>
      </c>
      <c r="S23" s="779">
        <f t="shared" si="6"/>
        <v>22.799999999999997</v>
      </c>
      <c r="T23" s="780">
        <f t="shared" si="7"/>
        <v>24</v>
      </c>
      <c r="U23" s="780">
        <f t="shared" si="8"/>
        <v>4.8000000000000007</v>
      </c>
    </row>
    <row r="24" spans="1:21" s="198" customFormat="1" ht="14.25" customHeight="1" x14ac:dyDescent="0.25">
      <c r="A24" s="781"/>
      <c r="B24" s="782"/>
      <c r="C24" s="783"/>
      <c r="D24" s="780"/>
      <c r="E24" s="780"/>
      <c r="F24" s="780"/>
      <c r="G24" s="784"/>
      <c r="H24" s="785"/>
      <c r="I24" s="786" t="s">
        <v>635</v>
      </c>
      <c r="J24" s="787">
        <f>TRUNC(SUM(J21:J23),2)</f>
        <v>81</v>
      </c>
      <c r="K24" s="780"/>
      <c r="L24" s="780"/>
      <c r="M24" s="780"/>
      <c r="N24" s="780"/>
      <c r="O24" s="780"/>
      <c r="P24" s="780"/>
      <c r="Q24" s="788"/>
      <c r="R24" s="786" t="s">
        <v>636</v>
      </c>
      <c r="S24" s="787">
        <f>TRUNC(SUM(S21:S23),2)</f>
        <v>151.05000000000001</v>
      </c>
      <c r="T24" s="780"/>
      <c r="U24" s="780"/>
    </row>
    <row r="25" spans="1:21" s="198" customFormat="1" ht="14.25" customHeight="1" x14ac:dyDescent="0.25">
      <c r="A25" s="781"/>
      <c r="B25" s="782"/>
      <c r="C25" s="783"/>
      <c r="D25" s="780"/>
      <c r="E25" s="780"/>
      <c r="F25" s="780"/>
      <c r="G25" s="780"/>
      <c r="H25" s="789"/>
      <c r="I25" s="789"/>
      <c r="J25" s="780"/>
      <c r="K25" s="780"/>
      <c r="L25" s="780"/>
      <c r="M25" s="780"/>
      <c r="N25" s="780"/>
      <c r="O25" s="780"/>
      <c r="P25" s="780"/>
      <c r="Q25" s="780"/>
      <c r="R25" s="789"/>
      <c r="S25" s="790"/>
      <c r="T25" s="780"/>
      <c r="U25" s="780"/>
    </row>
    <row r="26" spans="1:21" ht="14.25" customHeight="1" x14ac:dyDescent="0.25">
      <c r="A26" s="890" t="s">
        <v>637</v>
      </c>
      <c r="B26" s="891"/>
      <c r="C26" s="891"/>
      <c r="D26" s="891"/>
      <c r="E26" s="891"/>
      <c r="F26" s="891"/>
      <c r="G26" s="891"/>
      <c r="H26" s="891"/>
      <c r="I26" s="891"/>
      <c r="J26" s="891"/>
      <c r="K26" s="891"/>
      <c r="L26" s="891"/>
      <c r="M26" s="891"/>
      <c r="N26" s="891"/>
      <c r="O26" s="891"/>
      <c r="P26" s="891"/>
      <c r="Q26" s="891"/>
      <c r="R26" s="892"/>
      <c r="S26" s="728">
        <f>ROUND(J24+S24,2)</f>
        <v>232.05</v>
      </c>
      <c r="T26" s="729"/>
      <c r="U26" s="730"/>
    </row>
    <row r="27" spans="1:21" ht="14.25" customHeight="1" x14ac:dyDescent="0.25">
      <c r="A27" s="717"/>
      <c r="B27" s="717"/>
      <c r="C27" s="717"/>
      <c r="D27" s="717"/>
      <c r="E27" s="717"/>
      <c r="F27" s="717"/>
      <c r="G27" s="717"/>
      <c r="H27" s="717"/>
      <c r="I27" s="717"/>
      <c r="J27" s="717"/>
      <c r="K27" s="717"/>
      <c r="L27" s="717"/>
      <c r="M27" s="717"/>
      <c r="N27" s="717"/>
      <c r="O27" s="717"/>
      <c r="P27" s="717"/>
      <c r="Q27" s="717"/>
      <c r="R27" s="717"/>
      <c r="S27" s="717"/>
      <c r="T27" s="717"/>
      <c r="U27" s="717"/>
    </row>
    <row r="28" spans="1:21" ht="14.25" customHeight="1" x14ac:dyDescent="0.25">
      <c r="A28" s="717"/>
      <c r="B28" s="717"/>
      <c r="C28" s="717"/>
      <c r="D28" s="717"/>
      <c r="E28" s="717"/>
      <c r="F28" s="717"/>
      <c r="G28" s="717"/>
      <c r="H28" s="731"/>
      <c r="I28" s="717"/>
      <c r="J28" s="717"/>
      <c r="K28" s="717"/>
      <c r="L28" s="717"/>
      <c r="M28" s="717"/>
      <c r="N28" s="717"/>
      <c r="O28" s="717"/>
      <c r="P28" s="717"/>
      <c r="Q28" s="717"/>
      <c r="R28" s="717"/>
      <c r="S28" s="717"/>
      <c r="T28" s="717"/>
      <c r="U28" s="717"/>
    </row>
    <row r="29" spans="1:21" ht="14.25" customHeight="1" x14ac:dyDescent="0.25">
      <c r="A29" s="717"/>
      <c r="B29" s="717"/>
      <c r="C29" s="717"/>
      <c r="D29" s="717"/>
      <c r="E29" s="717"/>
      <c r="F29" s="717"/>
      <c r="G29" s="717"/>
      <c r="H29" s="717"/>
      <c r="I29" s="717"/>
      <c r="J29" s="717"/>
      <c r="K29" s="717"/>
      <c r="L29" s="717"/>
      <c r="M29" s="717"/>
      <c r="N29" s="717"/>
      <c r="O29" s="717"/>
      <c r="P29" s="717"/>
      <c r="Q29" s="717"/>
      <c r="R29" s="717"/>
      <c r="S29" s="717"/>
      <c r="T29" s="717"/>
      <c r="U29" s="717"/>
    </row>
    <row r="30" spans="1:21" ht="14.25" hidden="1" customHeight="1" x14ac:dyDescent="0.25">
      <c r="A30" s="717"/>
      <c r="B30" s="717"/>
      <c r="C30" s="717"/>
      <c r="D30" s="717"/>
      <c r="E30" s="717"/>
      <c r="F30" s="717"/>
      <c r="G30" s="717"/>
      <c r="H30" s="717"/>
      <c r="I30" s="717"/>
      <c r="J30" s="717"/>
      <c r="K30" s="717"/>
      <c r="L30" s="732" t="s">
        <v>638</v>
      </c>
      <c r="M30" s="709"/>
      <c r="N30" s="733"/>
      <c r="O30" s="734"/>
      <c r="P30" s="735" t="s">
        <v>639</v>
      </c>
      <c r="Q30" s="735" t="s">
        <v>640</v>
      </c>
      <c r="R30" s="736"/>
      <c r="S30" s="717"/>
      <c r="T30" s="717"/>
      <c r="U30" s="717"/>
    </row>
    <row r="31" spans="1:21" ht="14.25" hidden="1" customHeight="1" x14ac:dyDescent="0.25">
      <c r="A31" s="717"/>
      <c r="B31" s="717"/>
      <c r="C31" s="717"/>
      <c r="D31" s="717"/>
      <c r="E31" s="717"/>
      <c r="F31" s="717"/>
      <c r="G31" s="717"/>
      <c r="H31" s="717"/>
      <c r="I31" s="717"/>
      <c r="J31" s="717"/>
      <c r="K31" s="717"/>
      <c r="L31" s="737" t="s">
        <v>641</v>
      </c>
      <c r="M31" s="709"/>
      <c r="N31" s="733"/>
      <c r="O31" s="734">
        <v>21.3</v>
      </c>
      <c r="P31" s="733">
        <f>(2.7+0.4)/2</f>
        <v>1.55</v>
      </c>
      <c r="Q31" s="734">
        <f>(5.9+2.7)/2</f>
        <v>4.3000000000000007</v>
      </c>
      <c r="R31" s="736">
        <f t="shared" ref="R31:R38" si="9">ROUND(PRODUCT(N31:Q31),2)</f>
        <v>141.96</v>
      </c>
      <c r="S31" s="738"/>
      <c r="T31" s="717"/>
      <c r="U31" s="717"/>
    </row>
    <row r="32" spans="1:21" ht="14.25" hidden="1" customHeight="1" x14ac:dyDescent="0.25">
      <c r="L32" s="739"/>
      <c r="M32" s="709"/>
      <c r="N32" s="733"/>
      <c r="O32" s="734">
        <v>27.2</v>
      </c>
      <c r="P32" s="733">
        <f>(2.6+0.4)/2</f>
        <v>1.5</v>
      </c>
      <c r="Q32" s="734">
        <f>(2.7+2.8)/2</f>
        <v>2.75</v>
      </c>
      <c r="R32" s="736">
        <f t="shared" si="9"/>
        <v>112.2</v>
      </c>
      <c r="S32" s="738"/>
    </row>
    <row r="33" spans="12:19" ht="14.25" hidden="1" customHeight="1" x14ac:dyDescent="0.25">
      <c r="L33" s="737" t="s">
        <v>642</v>
      </c>
      <c r="M33" s="709"/>
      <c r="N33" s="733"/>
      <c r="O33" s="734">
        <v>12</v>
      </c>
      <c r="P33" s="733">
        <f>(1.55+0.4)/2</f>
        <v>0.97500000000000009</v>
      </c>
      <c r="Q33" s="734">
        <f>(1.2+1.4)/2</f>
        <v>1.2999999999999998</v>
      </c>
      <c r="R33" s="736">
        <f t="shared" si="9"/>
        <v>15.21</v>
      </c>
      <c r="S33" s="738"/>
    </row>
    <row r="34" spans="12:19" ht="14.25" hidden="1" customHeight="1" x14ac:dyDescent="0.25">
      <c r="L34" s="737" t="s">
        <v>643</v>
      </c>
      <c r="M34" s="709"/>
      <c r="N34" s="733"/>
      <c r="O34" s="734">
        <v>10.5</v>
      </c>
      <c r="P34" s="733">
        <f>(3.3+2.2)/2</f>
        <v>2.75</v>
      </c>
      <c r="Q34" s="734">
        <v>1.08</v>
      </c>
      <c r="R34" s="736">
        <f t="shared" si="9"/>
        <v>31.19</v>
      </c>
      <c r="S34" s="738"/>
    </row>
    <row r="35" spans="12:19" ht="14.25" hidden="1" customHeight="1" x14ac:dyDescent="0.25">
      <c r="L35" s="737"/>
      <c r="M35" s="709"/>
      <c r="N35" s="733"/>
      <c r="O35" s="734">
        <v>9</v>
      </c>
      <c r="P35" s="733">
        <f>(2.2+2.2)/2</f>
        <v>2.2000000000000002</v>
      </c>
      <c r="Q35" s="734">
        <f>(1.08+0.3)/2</f>
        <v>0.69000000000000006</v>
      </c>
      <c r="R35" s="736">
        <f t="shared" si="9"/>
        <v>13.66</v>
      </c>
      <c r="S35" s="738"/>
    </row>
    <row r="36" spans="12:19" ht="14.25" hidden="1" customHeight="1" x14ac:dyDescent="0.25">
      <c r="L36" s="739"/>
      <c r="M36" s="709"/>
      <c r="N36" s="733"/>
      <c r="O36" s="734">
        <v>4.2</v>
      </c>
      <c r="P36" s="733">
        <v>0.5</v>
      </c>
      <c r="Q36" s="734">
        <v>0.5</v>
      </c>
      <c r="R36" s="736">
        <f t="shared" si="9"/>
        <v>1.05</v>
      </c>
      <c r="S36" s="738"/>
    </row>
    <row r="37" spans="12:19" ht="14.25" hidden="1" customHeight="1" x14ac:dyDescent="0.25">
      <c r="L37" s="737" t="s">
        <v>644</v>
      </c>
      <c r="M37" s="709"/>
      <c r="N37" s="733"/>
      <c r="O37" s="734">
        <v>10.5</v>
      </c>
      <c r="P37" s="733">
        <f t="shared" ref="P37:P38" si="10">(1.4+0.4)/2</f>
        <v>0.89999999999999991</v>
      </c>
      <c r="Q37" s="734">
        <f>(1.92+1.4)/2</f>
        <v>1.66</v>
      </c>
      <c r="R37" s="736">
        <f t="shared" si="9"/>
        <v>15.69</v>
      </c>
      <c r="S37" s="738"/>
    </row>
    <row r="38" spans="12:19" ht="14.25" hidden="1" customHeight="1" x14ac:dyDescent="0.25">
      <c r="L38" s="739"/>
      <c r="M38" s="709"/>
      <c r="N38" s="733"/>
      <c r="O38" s="734">
        <v>9</v>
      </c>
      <c r="P38" s="733">
        <f t="shared" si="10"/>
        <v>0.89999999999999991</v>
      </c>
      <c r="Q38" s="734">
        <f>(1.4+0.5)/2</f>
        <v>0.95</v>
      </c>
      <c r="R38" s="736">
        <f t="shared" si="9"/>
        <v>7.7</v>
      </c>
      <c r="S38" s="740">
        <f>S26/R40</f>
        <v>0.68520049607275735</v>
      </c>
    </row>
    <row r="39" spans="12:19" ht="14.25" hidden="1" customHeight="1" x14ac:dyDescent="0.25">
      <c r="L39" s="741"/>
      <c r="M39" s="742"/>
      <c r="N39" s="743"/>
      <c r="O39" s="733"/>
      <c r="P39" s="744"/>
      <c r="Q39" s="733"/>
      <c r="R39" s="710"/>
      <c r="S39" s="717"/>
    </row>
    <row r="40" spans="12:19" ht="14.25" hidden="1" customHeight="1" x14ac:dyDescent="0.25">
      <c r="L40" s="741"/>
      <c r="M40" s="742"/>
      <c r="N40" s="743"/>
      <c r="O40" s="733"/>
      <c r="P40" s="744"/>
      <c r="Q40" s="733"/>
      <c r="R40" s="745">
        <f>SUM(R31:R38)</f>
        <v>338.66</v>
      </c>
      <c r="S40" s="717"/>
    </row>
  </sheetData>
  <mergeCells count="30">
    <mergeCell ref="A1:S1"/>
    <mergeCell ref="A7:S7"/>
    <mergeCell ref="A8:S16"/>
    <mergeCell ref="A17:B17"/>
    <mergeCell ref="C17:C20"/>
    <mergeCell ref="D17:J17"/>
    <mergeCell ref="K17:S17"/>
    <mergeCell ref="A18:A20"/>
    <mergeCell ref="B18:B20"/>
    <mergeCell ref="D18:E18"/>
    <mergeCell ref="U18:U20"/>
    <mergeCell ref="D19:D20"/>
    <mergeCell ref="E19:E20"/>
    <mergeCell ref="F19:F20"/>
    <mergeCell ref="G19:G20"/>
    <mergeCell ref="K19:L19"/>
    <mergeCell ref="F18:G18"/>
    <mergeCell ref="H18:H20"/>
    <mergeCell ref="I18:I20"/>
    <mergeCell ref="J18:J20"/>
    <mergeCell ref="K18:N18"/>
    <mergeCell ref="O18:P18"/>
    <mergeCell ref="M19:N19"/>
    <mergeCell ref="O19:O20"/>
    <mergeCell ref="P19:P20"/>
    <mergeCell ref="A26:R26"/>
    <mergeCell ref="Q18:Q20"/>
    <mergeCell ref="R18:R20"/>
    <mergeCell ref="S18:S20"/>
    <mergeCell ref="T18:T20"/>
  </mergeCells>
  <printOptions horizontalCentered="1"/>
  <pageMargins left="0.78740157480314965" right="0.78740157480314965" top="1.1811023622047245" bottom="0.78740157480314965" header="0" footer="0"/>
  <pageSetup paperSize="9" scale="6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5">
    <tabColor rgb="FF92D050"/>
    <pageSetUpPr fitToPage="1"/>
  </sheetPr>
  <dimension ref="A1:Z465"/>
  <sheetViews>
    <sheetView view="pageBreakPreview" topLeftCell="A19" zoomScaleNormal="100" zoomScaleSheetLayoutView="100" workbookViewId="0">
      <selection activeCell="J34" sqref="J34"/>
    </sheetView>
  </sheetViews>
  <sheetFormatPr defaultRowHeight="14.25" x14ac:dyDescent="0.3"/>
  <cols>
    <col min="1" max="1" width="2.28515625" style="90" customWidth="1"/>
    <col min="2" max="2" width="12.28515625" style="90" customWidth="1"/>
    <col min="3" max="3" width="10.85546875" style="90" customWidth="1"/>
    <col min="4" max="4" width="53.28515625" style="90" customWidth="1"/>
    <col min="5" max="5" width="9" style="90" bestFit="1" customWidth="1"/>
    <col min="6" max="6" width="10.5703125" style="90" customWidth="1"/>
    <col min="7" max="7" width="9.85546875" style="90" customWidth="1"/>
    <col min="8" max="8" width="9.85546875" style="90" bestFit="1" customWidth="1"/>
    <col min="9" max="9" width="9.42578125" style="90" customWidth="1"/>
    <col min="10" max="10" width="10" style="90" customWidth="1"/>
    <col min="11" max="11" width="2.28515625" style="406" customWidth="1"/>
    <col min="12" max="12" width="8.85546875" style="370"/>
    <col min="13" max="13" width="8.85546875" style="291"/>
    <col min="14" max="250" width="8.85546875" style="90"/>
    <col min="251" max="251" width="17.5703125" style="90" customWidth="1"/>
    <col min="252" max="252" width="47.5703125" style="90" customWidth="1"/>
    <col min="253" max="253" width="8.85546875" style="90"/>
    <col min="254" max="254" width="10.28515625" style="90" customWidth="1"/>
    <col min="255" max="255" width="11.7109375" style="90" customWidth="1"/>
    <col min="256" max="256" width="15.85546875" style="90" customWidth="1"/>
    <col min="257" max="506" width="8.85546875" style="90"/>
    <col min="507" max="507" width="17.5703125" style="90" customWidth="1"/>
    <col min="508" max="508" width="47.5703125" style="90" customWidth="1"/>
    <col min="509" max="509" width="8.85546875" style="90"/>
    <col min="510" max="510" width="10.28515625" style="90" customWidth="1"/>
    <col min="511" max="511" width="11.7109375" style="90" customWidth="1"/>
    <col min="512" max="512" width="15.85546875" style="90" customWidth="1"/>
    <col min="513" max="762" width="8.85546875" style="90"/>
    <col min="763" max="763" width="17.5703125" style="90" customWidth="1"/>
    <col min="764" max="764" width="47.5703125" style="90" customWidth="1"/>
    <col min="765" max="765" width="8.85546875" style="90"/>
    <col min="766" max="766" width="10.28515625" style="90" customWidth="1"/>
    <col min="767" max="767" width="11.7109375" style="90" customWidth="1"/>
    <col min="768" max="768" width="15.85546875" style="90" customWidth="1"/>
    <col min="769" max="1018" width="8.85546875" style="90"/>
    <col min="1019" max="1019" width="17.5703125" style="90" customWidth="1"/>
    <col min="1020" max="1020" width="47.5703125" style="90" customWidth="1"/>
    <col min="1021" max="1021" width="8.85546875" style="90"/>
    <col min="1022" max="1022" width="10.28515625" style="90" customWidth="1"/>
    <col min="1023" max="1023" width="11.7109375" style="90" customWidth="1"/>
    <col min="1024" max="1024" width="15.85546875" style="90" customWidth="1"/>
    <col min="1025" max="1274" width="8.85546875" style="90"/>
    <col min="1275" max="1275" width="17.5703125" style="90" customWidth="1"/>
    <col min="1276" max="1276" width="47.5703125" style="90" customWidth="1"/>
    <col min="1277" max="1277" width="8.85546875" style="90"/>
    <col min="1278" max="1278" width="10.28515625" style="90" customWidth="1"/>
    <col min="1279" max="1279" width="11.7109375" style="90" customWidth="1"/>
    <col min="1280" max="1280" width="15.85546875" style="90" customWidth="1"/>
    <col min="1281" max="1530" width="8.85546875" style="90"/>
    <col min="1531" max="1531" width="17.5703125" style="90" customWidth="1"/>
    <col min="1532" max="1532" width="47.5703125" style="90" customWidth="1"/>
    <col min="1533" max="1533" width="8.85546875" style="90"/>
    <col min="1534" max="1534" width="10.28515625" style="90" customWidth="1"/>
    <col min="1535" max="1535" width="11.7109375" style="90" customWidth="1"/>
    <col min="1536" max="1536" width="15.85546875" style="90" customWidth="1"/>
    <col min="1537" max="1786" width="8.85546875" style="90"/>
    <col min="1787" max="1787" width="17.5703125" style="90" customWidth="1"/>
    <col min="1788" max="1788" width="47.5703125" style="90" customWidth="1"/>
    <col min="1789" max="1789" width="8.85546875" style="90"/>
    <col min="1790" max="1790" width="10.28515625" style="90" customWidth="1"/>
    <col min="1791" max="1791" width="11.7109375" style="90" customWidth="1"/>
    <col min="1792" max="1792" width="15.85546875" style="90" customWidth="1"/>
    <col min="1793" max="2042" width="8.85546875" style="90"/>
    <col min="2043" max="2043" width="17.5703125" style="90" customWidth="1"/>
    <col min="2044" max="2044" width="47.5703125" style="90" customWidth="1"/>
    <col min="2045" max="2045" width="8.85546875" style="90"/>
    <col min="2046" max="2046" width="10.28515625" style="90" customWidth="1"/>
    <col min="2047" max="2047" width="11.7109375" style="90" customWidth="1"/>
    <col min="2048" max="2048" width="15.85546875" style="90" customWidth="1"/>
    <col min="2049" max="2298" width="8.85546875" style="90"/>
    <col min="2299" max="2299" width="17.5703125" style="90" customWidth="1"/>
    <col min="2300" max="2300" width="47.5703125" style="90" customWidth="1"/>
    <col min="2301" max="2301" width="8.85546875" style="90"/>
    <col min="2302" max="2302" width="10.28515625" style="90" customWidth="1"/>
    <col min="2303" max="2303" width="11.7109375" style="90" customWidth="1"/>
    <col min="2304" max="2304" width="15.85546875" style="90" customWidth="1"/>
    <col min="2305" max="2554" width="8.85546875" style="90"/>
    <col min="2555" max="2555" width="17.5703125" style="90" customWidth="1"/>
    <col min="2556" max="2556" width="47.5703125" style="90" customWidth="1"/>
    <col min="2557" max="2557" width="8.85546875" style="90"/>
    <col min="2558" max="2558" width="10.28515625" style="90" customWidth="1"/>
    <col min="2559" max="2559" width="11.7109375" style="90" customWidth="1"/>
    <col min="2560" max="2560" width="15.85546875" style="90" customWidth="1"/>
    <col min="2561" max="2810" width="8.85546875" style="90"/>
    <col min="2811" max="2811" width="17.5703125" style="90" customWidth="1"/>
    <col min="2812" max="2812" width="47.5703125" style="90" customWidth="1"/>
    <col min="2813" max="2813" width="8.85546875" style="90"/>
    <col min="2814" max="2814" width="10.28515625" style="90" customWidth="1"/>
    <col min="2815" max="2815" width="11.7109375" style="90" customWidth="1"/>
    <col min="2816" max="2816" width="15.85546875" style="90" customWidth="1"/>
    <col min="2817" max="3066" width="8.85546875" style="90"/>
    <col min="3067" max="3067" width="17.5703125" style="90" customWidth="1"/>
    <col min="3068" max="3068" width="47.5703125" style="90" customWidth="1"/>
    <col min="3069" max="3069" width="8.85546875" style="90"/>
    <col min="3070" max="3070" width="10.28515625" style="90" customWidth="1"/>
    <col min="3071" max="3071" width="11.7109375" style="90" customWidth="1"/>
    <col min="3072" max="3072" width="15.85546875" style="90" customWidth="1"/>
    <col min="3073" max="3322" width="8.85546875" style="90"/>
    <col min="3323" max="3323" width="17.5703125" style="90" customWidth="1"/>
    <col min="3324" max="3324" width="47.5703125" style="90" customWidth="1"/>
    <col min="3325" max="3325" width="8.85546875" style="90"/>
    <col min="3326" max="3326" width="10.28515625" style="90" customWidth="1"/>
    <col min="3327" max="3327" width="11.7109375" style="90" customWidth="1"/>
    <col min="3328" max="3328" width="15.85546875" style="90" customWidth="1"/>
    <col min="3329" max="3578" width="8.85546875" style="90"/>
    <col min="3579" max="3579" width="17.5703125" style="90" customWidth="1"/>
    <col min="3580" max="3580" width="47.5703125" style="90" customWidth="1"/>
    <col min="3581" max="3581" width="8.85546875" style="90"/>
    <col min="3582" max="3582" width="10.28515625" style="90" customWidth="1"/>
    <col min="3583" max="3583" width="11.7109375" style="90" customWidth="1"/>
    <col min="3584" max="3584" width="15.85546875" style="90" customWidth="1"/>
    <col min="3585" max="3834" width="8.85546875" style="90"/>
    <col min="3835" max="3835" width="17.5703125" style="90" customWidth="1"/>
    <col min="3836" max="3836" width="47.5703125" style="90" customWidth="1"/>
    <col min="3837" max="3837" width="8.85546875" style="90"/>
    <col min="3838" max="3838" width="10.28515625" style="90" customWidth="1"/>
    <col min="3839" max="3839" width="11.7109375" style="90" customWidth="1"/>
    <col min="3840" max="3840" width="15.85546875" style="90" customWidth="1"/>
    <col min="3841" max="4090" width="8.85546875" style="90"/>
    <col min="4091" max="4091" width="17.5703125" style="90" customWidth="1"/>
    <col min="4092" max="4092" width="47.5703125" style="90" customWidth="1"/>
    <col min="4093" max="4093" width="8.85546875" style="90"/>
    <col min="4094" max="4094" width="10.28515625" style="90" customWidth="1"/>
    <col min="4095" max="4095" width="11.7109375" style="90" customWidth="1"/>
    <col min="4096" max="4096" width="15.85546875" style="90" customWidth="1"/>
    <col min="4097" max="4346" width="8.85546875" style="90"/>
    <col min="4347" max="4347" width="17.5703125" style="90" customWidth="1"/>
    <col min="4348" max="4348" width="47.5703125" style="90" customWidth="1"/>
    <col min="4349" max="4349" width="8.85546875" style="90"/>
    <col min="4350" max="4350" width="10.28515625" style="90" customWidth="1"/>
    <col min="4351" max="4351" width="11.7109375" style="90" customWidth="1"/>
    <col min="4352" max="4352" width="15.85546875" style="90" customWidth="1"/>
    <col min="4353" max="4602" width="8.85546875" style="90"/>
    <col min="4603" max="4603" width="17.5703125" style="90" customWidth="1"/>
    <col min="4604" max="4604" width="47.5703125" style="90" customWidth="1"/>
    <col min="4605" max="4605" width="8.85546875" style="90"/>
    <col min="4606" max="4606" width="10.28515625" style="90" customWidth="1"/>
    <col min="4607" max="4607" width="11.7109375" style="90" customWidth="1"/>
    <col min="4608" max="4608" width="15.85546875" style="90" customWidth="1"/>
    <col min="4609" max="4858" width="8.85546875" style="90"/>
    <col min="4859" max="4859" width="17.5703125" style="90" customWidth="1"/>
    <col min="4860" max="4860" width="47.5703125" style="90" customWidth="1"/>
    <col min="4861" max="4861" width="8.85546875" style="90"/>
    <col min="4862" max="4862" width="10.28515625" style="90" customWidth="1"/>
    <col min="4863" max="4863" width="11.7109375" style="90" customWidth="1"/>
    <col min="4864" max="4864" width="15.85546875" style="90" customWidth="1"/>
    <col min="4865" max="5114" width="8.85546875" style="90"/>
    <col min="5115" max="5115" width="17.5703125" style="90" customWidth="1"/>
    <col min="5116" max="5116" width="47.5703125" style="90" customWidth="1"/>
    <col min="5117" max="5117" width="8.85546875" style="90"/>
    <col min="5118" max="5118" width="10.28515625" style="90" customWidth="1"/>
    <col min="5119" max="5119" width="11.7109375" style="90" customWidth="1"/>
    <col min="5120" max="5120" width="15.85546875" style="90" customWidth="1"/>
    <col min="5121" max="5370" width="8.85546875" style="90"/>
    <col min="5371" max="5371" width="17.5703125" style="90" customWidth="1"/>
    <col min="5372" max="5372" width="47.5703125" style="90" customWidth="1"/>
    <col min="5373" max="5373" width="8.85546875" style="90"/>
    <col min="5374" max="5374" width="10.28515625" style="90" customWidth="1"/>
    <col min="5375" max="5375" width="11.7109375" style="90" customWidth="1"/>
    <col min="5376" max="5376" width="15.85546875" style="90" customWidth="1"/>
    <col min="5377" max="5626" width="8.85546875" style="90"/>
    <col min="5627" max="5627" width="17.5703125" style="90" customWidth="1"/>
    <col min="5628" max="5628" width="47.5703125" style="90" customWidth="1"/>
    <col min="5629" max="5629" width="8.85546875" style="90"/>
    <col min="5630" max="5630" width="10.28515625" style="90" customWidth="1"/>
    <col min="5631" max="5631" width="11.7109375" style="90" customWidth="1"/>
    <col min="5632" max="5632" width="15.85546875" style="90" customWidth="1"/>
    <col min="5633" max="5882" width="8.85546875" style="90"/>
    <col min="5883" max="5883" width="17.5703125" style="90" customWidth="1"/>
    <col min="5884" max="5884" width="47.5703125" style="90" customWidth="1"/>
    <col min="5885" max="5885" width="8.85546875" style="90"/>
    <col min="5886" max="5886" width="10.28515625" style="90" customWidth="1"/>
    <col min="5887" max="5887" width="11.7109375" style="90" customWidth="1"/>
    <col min="5888" max="5888" width="15.85546875" style="90" customWidth="1"/>
    <col min="5889" max="6138" width="8.85546875" style="90"/>
    <col min="6139" max="6139" width="17.5703125" style="90" customWidth="1"/>
    <col min="6140" max="6140" width="47.5703125" style="90" customWidth="1"/>
    <col min="6141" max="6141" width="8.85546875" style="90"/>
    <col min="6142" max="6142" width="10.28515625" style="90" customWidth="1"/>
    <col min="6143" max="6143" width="11.7109375" style="90" customWidth="1"/>
    <col min="6144" max="6144" width="15.85546875" style="90" customWidth="1"/>
    <col min="6145" max="6394" width="8.85546875" style="90"/>
    <col min="6395" max="6395" width="17.5703125" style="90" customWidth="1"/>
    <col min="6396" max="6396" width="47.5703125" style="90" customWidth="1"/>
    <col min="6397" max="6397" width="8.85546875" style="90"/>
    <col min="6398" max="6398" width="10.28515625" style="90" customWidth="1"/>
    <col min="6399" max="6399" width="11.7109375" style="90" customWidth="1"/>
    <col min="6400" max="6400" width="15.85546875" style="90" customWidth="1"/>
    <col min="6401" max="6650" width="8.85546875" style="90"/>
    <col min="6651" max="6651" width="17.5703125" style="90" customWidth="1"/>
    <col min="6652" max="6652" width="47.5703125" style="90" customWidth="1"/>
    <col min="6653" max="6653" width="8.85546875" style="90"/>
    <col min="6654" max="6654" width="10.28515625" style="90" customWidth="1"/>
    <col min="6655" max="6655" width="11.7109375" style="90" customWidth="1"/>
    <col min="6656" max="6656" width="15.85546875" style="90" customWidth="1"/>
    <col min="6657" max="6906" width="8.85546875" style="90"/>
    <col min="6907" max="6907" width="17.5703125" style="90" customWidth="1"/>
    <col min="6908" max="6908" width="47.5703125" style="90" customWidth="1"/>
    <col min="6909" max="6909" width="8.85546875" style="90"/>
    <col min="6910" max="6910" width="10.28515625" style="90" customWidth="1"/>
    <col min="6911" max="6911" width="11.7109375" style="90" customWidth="1"/>
    <col min="6912" max="6912" width="15.85546875" style="90" customWidth="1"/>
    <col min="6913" max="7162" width="8.85546875" style="90"/>
    <col min="7163" max="7163" width="17.5703125" style="90" customWidth="1"/>
    <col min="7164" max="7164" width="47.5703125" style="90" customWidth="1"/>
    <col min="7165" max="7165" width="8.85546875" style="90"/>
    <col min="7166" max="7166" width="10.28515625" style="90" customWidth="1"/>
    <col min="7167" max="7167" width="11.7109375" style="90" customWidth="1"/>
    <col min="7168" max="7168" width="15.85546875" style="90" customWidth="1"/>
    <col min="7169" max="7418" width="8.85546875" style="90"/>
    <col min="7419" max="7419" width="17.5703125" style="90" customWidth="1"/>
    <col min="7420" max="7420" width="47.5703125" style="90" customWidth="1"/>
    <col min="7421" max="7421" width="8.85546875" style="90"/>
    <col min="7422" max="7422" width="10.28515625" style="90" customWidth="1"/>
    <col min="7423" max="7423" width="11.7109375" style="90" customWidth="1"/>
    <col min="7424" max="7424" width="15.85546875" style="90" customWidth="1"/>
    <col min="7425" max="7674" width="8.85546875" style="90"/>
    <col min="7675" max="7675" width="17.5703125" style="90" customWidth="1"/>
    <col min="7676" max="7676" width="47.5703125" style="90" customWidth="1"/>
    <col min="7677" max="7677" width="8.85546875" style="90"/>
    <col min="7678" max="7678" width="10.28515625" style="90" customWidth="1"/>
    <col min="7679" max="7679" width="11.7109375" style="90" customWidth="1"/>
    <col min="7680" max="7680" width="15.85546875" style="90" customWidth="1"/>
    <col min="7681" max="7930" width="8.85546875" style="90"/>
    <col min="7931" max="7931" width="17.5703125" style="90" customWidth="1"/>
    <col min="7932" max="7932" width="47.5703125" style="90" customWidth="1"/>
    <col min="7933" max="7933" width="8.85546875" style="90"/>
    <col min="7934" max="7934" width="10.28515625" style="90" customWidth="1"/>
    <col min="7935" max="7935" width="11.7109375" style="90" customWidth="1"/>
    <col min="7936" max="7936" width="15.85546875" style="90" customWidth="1"/>
    <col min="7937" max="8186" width="8.85546875" style="90"/>
    <col min="8187" max="8187" width="17.5703125" style="90" customWidth="1"/>
    <col min="8188" max="8188" width="47.5703125" style="90" customWidth="1"/>
    <col min="8189" max="8189" width="8.85546875" style="90"/>
    <col min="8190" max="8190" width="10.28515625" style="90" customWidth="1"/>
    <col min="8191" max="8191" width="11.7109375" style="90" customWidth="1"/>
    <col min="8192" max="8192" width="15.85546875" style="90" customWidth="1"/>
    <col min="8193" max="8442" width="8.85546875" style="90"/>
    <col min="8443" max="8443" width="17.5703125" style="90" customWidth="1"/>
    <col min="8444" max="8444" width="47.5703125" style="90" customWidth="1"/>
    <col min="8445" max="8445" width="8.85546875" style="90"/>
    <col min="8446" max="8446" width="10.28515625" style="90" customWidth="1"/>
    <col min="8447" max="8447" width="11.7109375" style="90" customWidth="1"/>
    <col min="8448" max="8448" width="15.85546875" style="90" customWidth="1"/>
    <col min="8449" max="8698" width="8.85546875" style="90"/>
    <col min="8699" max="8699" width="17.5703125" style="90" customWidth="1"/>
    <col min="8700" max="8700" width="47.5703125" style="90" customWidth="1"/>
    <col min="8701" max="8701" width="8.85546875" style="90"/>
    <col min="8702" max="8702" width="10.28515625" style="90" customWidth="1"/>
    <col min="8703" max="8703" width="11.7109375" style="90" customWidth="1"/>
    <col min="8704" max="8704" width="15.85546875" style="90" customWidth="1"/>
    <col min="8705" max="8954" width="8.85546875" style="90"/>
    <col min="8955" max="8955" width="17.5703125" style="90" customWidth="1"/>
    <col min="8956" max="8956" width="47.5703125" style="90" customWidth="1"/>
    <col min="8957" max="8957" width="8.85546875" style="90"/>
    <col min="8958" max="8958" width="10.28515625" style="90" customWidth="1"/>
    <col min="8959" max="8959" width="11.7109375" style="90" customWidth="1"/>
    <col min="8960" max="8960" width="15.85546875" style="90" customWidth="1"/>
    <col min="8961" max="9210" width="8.85546875" style="90"/>
    <col min="9211" max="9211" width="17.5703125" style="90" customWidth="1"/>
    <col min="9212" max="9212" width="47.5703125" style="90" customWidth="1"/>
    <col min="9213" max="9213" width="8.85546875" style="90"/>
    <col min="9214" max="9214" width="10.28515625" style="90" customWidth="1"/>
    <col min="9215" max="9215" width="11.7109375" style="90" customWidth="1"/>
    <col min="9216" max="9216" width="15.85546875" style="90" customWidth="1"/>
    <col min="9217" max="9466" width="8.85546875" style="90"/>
    <col min="9467" max="9467" width="17.5703125" style="90" customWidth="1"/>
    <col min="9468" max="9468" width="47.5703125" style="90" customWidth="1"/>
    <col min="9469" max="9469" width="8.85546875" style="90"/>
    <col min="9470" max="9470" width="10.28515625" style="90" customWidth="1"/>
    <col min="9471" max="9471" width="11.7109375" style="90" customWidth="1"/>
    <col min="9472" max="9472" width="15.85546875" style="90" customWidth="1"/>
    <col min="9473" max="9722" width="8.85546875" style="90"/>
    <col min="9723" max="9723" width="17.5703125" style="90" customWidth="1"/>
    <col min="9724" max="9724" width="47.5703125" style="90" customWidth="1"/>
    <col min="9725" max="9725" width="8.85546875" style="90"/>
    <col min="9726" max="9726" width="10.28515625" style="90" customWidth="1"/>
    <col min="9727" max="9727" width="11.7109375" style="90" customWidth="1"/>
    <col min="9728" max="9728" width="15.85546875" style="90" customWidth="1"/>
    <col min="9729" max="9978" width="8.85546875" style="90"/>
    <col min="9979" max="9979" width="17.5703125" style="90" customWidth="1"/>
    <col min="9980" max="9980" width="47.5703125" style="90" customWidth="1"/>
    <col min="9981" max="9981" width="8.85546875" style="90"/>
    <col min="9982" max="9982" width="10.28515625" style="90" customWidth="1"/>
    <col min="9983" max="9983" width="11.7109375" style="90" customWidth="1"/>
    <col min="9984" max="9984" width="15.85546875" style="90" customWidth="1"/>
    <col min="9985" max="10234" width="8.85546875" style="90"/>
    <col min="10235" max="10235" width="17.5703125" style="90" customWidth="1"/>
    <col min="10236" max="10236" width="47.5703125" style="90" customWidth="1"/>
    <col min="10237" max="10237" width="8.85546875" style="90"/>
    <col min="10238" max="10238" width="10.28515625" style="90" customWidth="1"/>
    <col min="10239" max="10239" width="11.7109375" style="90" customWidth="1"/>
    <col min="10240" max="10240" width="15.85546875" style="90" customWidth="1"/>
    <col min="10241" max="10490" width="8.85546875" style="90"/>
    <col min="10491" max="10491" width="17.5703125" style="90" customWidth="1"/>
    <col min="10492" max="10492" width="47.5703125" style="90" customWidth="1"/>
    <col min="10493" max="10493" width="8.85546875" style="90"/>
    <col min="10494" max="10494" width="10.28515625" style="90" customWidth="1"/>
    <col min="10495" max="10495" width="11.7109375" style="90" customWidth="1"/>
    <col min="10496" max="10496" width="15.85546875" style="90" customWidth="1"/>
    <col min="10497" max="10746" width="8.85546875" style="90"/>
    <col min="10747" max="10747" width="17.5703125" style="90" customWidth="1"/>
    <col min="10748" max="10748" width="47.5703125" style="90" customWidth="1"/>
    <col min="10749" max="10749" width="8.85546875" style="90"/>
    <col min="10750" max="10750" width="10.28515625" style="90" customWidth="1"/>
    <col min="10751" max="10751" width="11.7109375" style="90" customWidth="1"/>
    <col min="10752" max="10752" width="15.85546875" style="90" customWidth="1"/>
    <col min="10753" max="11002" width="8.85546875" style="90"/>
    <col min="11003" max="11003" width="17.5703125" style="90" customWidth="1"/>
    <col min="11004" max="11004" width="47.5703125" style="90" customWidth="1"/>
    <col min="11005" max="11005" width="8.85546875" style="90"/>
    <col min="11006" max="11006" width="10.28515625" style="90" customWidth="1"/>
    <col min="11007" max="11007" width="11.7109375" style="90" customWidth="1"/>
    <col min="11008" max="11008" width="15.85546875" style="90" customWidth="1"/>
    <col min="11009" max="11258" width="8.85546875" style="90"/>
    <col min="11259" max="11259" width="17.5703125" style="90" customWidth="1"/>
    <col min="11260" max="11260" width="47.5703125" style="90" customWidth="1"/>
    <col min="11261" max="11261" width="8.85546875" style="90"/>
    <col min="11262" max="11262" width="10.28515625" style="90" customWidth="1"/>
    <col min="11263" max="11263" width="11.7109375" style="90" customWidth="1"/>
    <col min="11264" max="11264" width="15.85546875" style="90" customWidth="1"/>
    <col min="11265" max="11514" width="8.85546875" style="90"/>
    <col min="11515" max="11515" width="17.5703125" style="90" customWidth="1"/>
    <col min="11516" max="11516" width="47.5703125" style="90" customWidth="1"/>
    <col min="11517" max="11517" width="8.85546875" style="90"/>
    <col min="11518" max="11518" width="10.28515625" style="90" customWidth="1"/>
    <col min="11519" max="11519" width="11.7109375" style="90" customWidth="1"/>
    <col min="11520" max="11520" width="15.85546875" style="90" customWidth="1"/>
    <col min="11521" max="11770" width="8.85546875" style="90"/>
    <col min="11771" max="11771" width="17.5703125" style="90" customWidth="1"/>
    <col min="11772" max="11772" width="47.5703125" style="90" customWidth="1"/>
    <col min="11773" max="11773" width="8.85546875" style="90"/>
    <col min="11774" max="11774" width="10.28515625" style="90" customWidth="1"/>
    <col min="11775" max="11775" width="11.7109375" style="90" customWidth="1"/>
    <col min="11776" max="11776" width="15.85546875" style="90" customWidth="1"/>
    <col min="11777" max="12026" width="8.85546875" style="90"/>
    <col min="12027" max="12027" width="17.5703125" style="90" customWidth="1"/>
    <col min="12028" max="12028" width="47.5703125" style="90" customWidth="1"/>
    <col min="12029" max="12029" width="8.85546875" style="90"/>
    <col min="12030" max="12030" width="10.28515625" style="90" customWidth="1"/>
    <col min="12031" max="12031" width="11.7109375" style="90" customWidth="1"/>
    <col min="12032" max="12032" width="15.85546875" style="90" customWidth="1"/>
    <col min="12033" max="12282" width="8.85546875" style="90"/>
    <col min="12283" max="12283" width="17.5703125" style="90" customWidth="1"/>
    <col min="12284" max="12284" width="47.5703125" style="90" customWidth="1"/>
    <col min="12285" max="12285" width="8.85546875" style="90"/>
    <col min="12286" max="12286" width="10.28515625" style="90" customWidth="1"/>
    <col min="12287" max="12287" width="11.7109375" style="90" customWidth="1"/>
    <col min="12288" max="12288" width="15.85546875" style="90" customWidth="1"/>
    <col min="12289" max="12538" width="8.85546875" style="90"/>
    <col min="12539" max="12539" width="17.5703125" style="90" customWidth="1"/>
    <col min="12540" max="12540" width="47.5703125" style="90" customWidth="1"/>
    <col min="12541" max="12541" width="8.85546875" style="90"/>
    <col min="12542" max="12542" width="10.28515625" style="90" customWidth="1"/>
    <col min="12543" max="12543" width="11.7109375" style="90" customWidth="1"/>
    <col min="12544" max="12544" width="15.85546875" style="90" customWidth="1"/>
    <col min="12545" max="12794" width="8.85546875" style="90"/>
    <col min="12795" max="12795" width="17.5703125" style="90" customWidth="1"/>
    <col min="12796" max="12796" width="47.5703125" style="90" customWidth="1"/>
    <col min="12797" max="12797" width="8.85546875" style="90"/>
    <col min="12798" max="12798" width="10.28515625" style="90" customWidth="1"/>
    <col min="12799" max="12799" width="11.7109375" style="90" customWidth="1"/>
    <col min="12800" max="12800" width="15.85546875" style="90" customWidth="1"/>
    <col min="12801" max="13050" width="8.85546875" style="90"/>
    <col min="13051" max="13051" width="17.5703125" style="90" customWidth="1"/>
    <col min="13052" max="13052" width="47.5703125" style="90" customWidth="1"/>
    <col min="13053" max="13053" width="8.85546875" style="90"/>
    <col min="13054" max="13054" width="10.28515625" style="90" customWidth="1"/>
    <col min="13055" max="13055" width="11.7109375" style="90" customWidth="1"/>
    <col min="13056" max="13056" width="15.85546875" style="90" customWidth="1"/>
    <col min="13057" max="13306" width="8.85546875" style="90"/>
    <col min="13307" max="13307" width="17.5703125" style="90" customWidth="1"/>
    <col min="13308" max="13308" width="47.5703125" style="90" customWidth="1"/>
    <col min="13309" max="13309" width="8.85546875" style="90"/>
    <col min="13310" max="13310" width="10.28515625" style="90" customWidth="1"/>
    <col min="13311" max="13311" width="11.7109375" style="90" customWidth="1"/>
    <col min="13312" max="13312" width="15.85546875" style="90" customWidth="1"/>
    <col min="13313" max="13562" width="8.85546875" style="90"/>
    <col min="13563" max="13563" width="17.5703125" style="90" customWidth="1"/>
    <col min="13564" max="13564" width="47.5703125" style="90" customWidth="1"/>
    <col min="13565" max="13565" width="8.85546875" style="90"/>
    <col min="13566" max="13566" width="10.28515625" style="90" customWidth="1"/>
    <col min="13567" max="13567" width="11.7109375" style="90" customWidth="1"/>
    <col min="13568" max="13568" width="15.85546875" style="90" customWidth="1"/>
    <col min="13569" max="13818" width="8.85546875" style="90"/>
    <col min="13819" max="13819" width="17.5703125" style="90" customWidth="1"/>
    <col min="13820" max="13820" width="47.5703125" style="90" customWidth="1"/>
    <col min="13821" max="13821" width="8.85546875" style="90"/>
    <col min="13822" max="13822" width="10.28515625" style="90" customWidth="1"/>
    <col min="13823" max="13823" width="11.7109375" style="90" customWidth="1"/>
    <col min="13824" max="13824" width="15.85546875" style="90" customWidth="1"/>
    <col min="13825" max="14074" width="8.85546875" style="90"/>
    <col min="14075" max="14075" width="17.5703125" style="90" customWidth="1"/>
    <col min="14076" max="14076" width="47.5703125" style="90" customWidth="1"/>
    <col min="14077" max="14077" width="8.85546875" style="90"/>
    <col min="14078" max="14078" width="10.28515625" style="90" customWidth="1"/>
    <col min="14079" max="14079" width="11.7109375" style="90" customWidth="1"/>
    <col min="14080" max="14080" width="15.85546875" style="90" customWidth="1"/>
    <col min="14081" max="14330" width="8.85546875" style="90"/>
    <col min="14331" max="14331" width="17.5703125" style="90" customWidth="1"/>
    <col min="14332" max="14332" width="47.5703125" style="90" customWidth="1"/>
    <col min="14333" max="14333" width="8.85546875" style="90"/>
    <col min="14334" max="14334" width="10.28515625" style="90" customWidth="1"/>
    <col min="14335" max="14335" width="11.7109375" style="90" customWidth="1"/>
    <col min="14336" max="14336" width="15.85546875" style="90" customWidth="1"/>
    <col min="14337" max="14586" width="8.85546875" style="90"/>
    <col min="14587" max="14587" width="17.5703125" style="90" customWidth="1"/>
    <col min="14588" max="14588" width="47.5703125" style="90" customWidth="1"/>
    <col min="14589" max="14589" width="8.85546875" style="90"/>
    <col min="14590" max="14590" width="10.28515625" style="90" customWidth="1"/>
    <col min="14591" max="14591" width="11.7109375" style="90" customWidth="1"/>
    <col min="14592" max="14592" width="15.85546875" style="90" customWidth="1"/>
    <col min="14593" max="14842" width="8.85546875" style="90"/>
    <col min="14843" max="14843" width="17.5703125" style="90" customWidth="1"/>
    <col min="14844" max="14844" width="47.5703125" style="90" customWidth="1"/>
    <col min="14845" max="14845" width="8.85546875" style="90"/>
    <col min="14846" max="14846" width="10.28515625" style="90" customWidth="1"/>
    <col min="14847" max="14847" width="11.7109375" style="90" customWidth="1"/>
    <col min="14848" max="14848" width="15.85546875" style="90" customWidth="1"/>
    <col min="14849" max="15098" width="8.85546875" style="90"/>
    <col min="15099" max="15099" width="17.5703125" style="90" customWidth="1"/>
    <col min="15100" max="15100" width="47.5703125" style="90" customWidth="1"/>
    <col min="15101" max="15101" width="8.85546875" style="90"/>
    <col min="15102" max="15102" width="10.28515625" style="90" customWidth="1"/>
    <col min="15103" max="15103" width="11.7109375" style="90" customWidth="1"/>
    <col min="15104" max="15104" width="15.85546875" style="90" customWidth="1"/>
    <col min="15105" max="15354" width="8.85546875" style="90"/>
    <col min="15355" max="15355" width="17.5703125" style="90" customWidth="1"/>
    <col min="15356" max="15356" width="47.5703125" style="90" customWidth="1"/>
    <col min="15357" max="15357" width="8.85546875" style="90"/>
    <col min="15358" max="15358" width="10.28515625" style="90" customWidth="1"/>
    <col min="15359" max="15359" width="11.7109375" style="90" customWidth="1"/>
    <col min="15360" max="15360" width="15.85546875" style="90" customWidth="1"/>
    <col min="15361" max="15610" width="8.85546875" style="90"/>
    <col min="15611" max="15611" width="17.5703125" style="90" customWidth="1"/>
    <col min="15612" max="15612" width="47.5703125" style="90" customWidth="1"/>
    <col min="15613" max="15613" width="8.85546875" style="90"/>
    <col min="15614" max="15614" width="10.28515625" style="90" customWidth="1"/>
    <col min="15615" max="15615" width="11.7109375" style="90" customWidth="1"/>
    <col min="15616" max="15616" width="15.85546875" style="90" customWidth="1"/>
    <col min="15617" max="15866" width="8.85546875" style="90"/>
    <col min="15867" max="15867" width="17.5703125" style="90" customWidth="1"/>
    <col min="15868" max="15868" width="47.5703125" style="90" customWidth="1"/>
    <col min="15869" max="15869" width="8.85546875" style="90"/>
    <col min="15870" max="15870" width="10.28515625" style="90" customWidth="1"/>
    <col min="15871" max="15871" width="11.7109375" style="90" customWidth="1"/>
    <col min="15872" max="15872" width="15.85546875" style="90" customWidth="1"/>
    <col min="15873" max="16122" width="8.85546875" style="90"/>
    <col min="16123" max="16123" width="17.5703125" style="90" customWidth="1"/>
    <col min="16124" max="16124" width="47.5703125" style="90" customWidth="1"/>
    <col min="16125" max="16125" width="8.85546875" style="90"/>
    <col min="16126" max="16126" width="10.28515625" style="90" customWidth="1"/>
    <col min="16127" max="16127" width="11.7109375" style="90" customWidth="1"/>
    <col min="16128" max="16128" width="15.85546875" style="90" customWidth="1"/>
    <col min="16129" max="16376" width="8.85546875" style="90"/>
    <col min="16377" max="16384" width="8.85546875" style="90" customWidth="1"/>
  </cols>
  <sheetData>
    <row r="1" spans="2:16" s="55" customFormat="1" ht="15" thickBot="1" x14ac:dyDescent="0.35">
      <c r="K1" s="80"/>
      <c r="L1" s="5"/>
      <c r="M1" s="1"/>
    </row>
    <row r="2" spans="2:16" s="55" customFormat="1" ht="19.5" thickBot="1" x14ac:dyDescent="0.35">
      <c r="B2" s="1084" t="s">
        <v>90</v>
      </c>
      <c r="C2" s="1085"/>
      <c r="D2" s="1085"/>
      <c r="E2" s="1085"/>
      <c r="F2" s="1085"/>
      <c r="G2" s="1085"/>
      <c r="H2" s="1085"/>
      <c r="I2" s="1085"/>
      <c r="J2" s="1086"/>
      <c r="K2" s="80"/>
      <c r="L2" s="5"/>
      <c r="M2" s="1"/>
    </row>
    <row r="3" spans="2:16" s="55" customFormat="1" x14ac:dyDescent="0.3">
      <c r="K3" s="80"/>
      <c r="L3" s="5"/>
      <c r="M3" s="1"/>
    </row>
    <row r="4" spans="2:16" s="79" customFormat="1" ht="12.75" customHeight="1" x14ac:dyDescent="0.25">
      <c r="B4" s="3" t="str">
        <f>'(ORÇAMENTO GERAL)'!A6</f>
        <v>OBRA:  REVITALIZAÇÃO E PAISAGISMO DA PRAÇA SÃO JOÃO DA VILA NOELÂNDIA EM BOM JARDIM/PE</v>
      </c>
      <c r="C4" s="549"/>
      <c r="D4" s="549"/>
      <c r="E4" s="549"/>
      <c r="F4" s="549"/>
      <c r="G4" s="549"/>
      <c r="H4" s="549"/>
      <c r="I4" s="549"/>
      <c r="J4" s="549"/>
      <c r="K4" s="80"/>
      <c r="L4" s="5"/>
      <c r="M4" s="6"/>
      <c r="N4" s="550"/>
      <c r="O4" s="550"/>
      <c r="P4" s="550"/>
    </row>
    <row r="5" spans="2:16" s="79" customFormat="1" ht="13.5" x14ac:dyDescent="0.25">
      <c r="B5" s="3" t="str">
        <f>'(ORÇAMENTO GERAL)'!A7</f>
        <v>LOCALIZAÇÃO: AV. PRESIDENTE CASTELO BRANCO, CENTRO - BOM JARDIM-PE</v>
      </c>
      <c r="C5" s="551"/>
      <c r="D5" s="551"/>
      <c r="E5" s="551"/>
      <c r="F5" s="551"/>
      <c r="K5" s="80"/>
      <c r="L5" s="5"/>
      <c r="M5" s="7"/>
      <c r="N5" s="552"/>
      <c r="O5" s="552"/>
      <c r="P5" s="552"/>
    </row>
    <row r="6" spans="2:16" s="79" customFormat="1" ht="13.5" x14ac:dyDescent="0.25">
      <c r="B6" s="3" t="str">
        <f>'(ORÇAMENTO GERAL)'!A8</f>
        <v>FONTES DE PREÇOS: SINAPI-PE MAIO 2024 / ORSE-SE ABRIL 2024 / COMPOSIÇÕES / SEM DESONERAÇÃO / BDI = 20,50%</v>
      </c>
      <c r="C6" s="551"/>
      <c r="D6" s="551"/>
      <c r="E6" s="551"/>
      <c r="F6" s="551"/>
      <c r="K6" s="80"/>
      <c r="L6" s="5"/>
      <c r="M6" s="7"/>
      <c r="N6" s="552"/>
      <c r="O6" s="552"/>
      <c r="P6" s="552"/>
    </row>
    <row r="7" spans="2:16" s="79" customFormat="1" ht="13.5" x14ac:dyDescent="0.25">
      <c r="B7" s="3" t="str">
        <f>'(ORÇAMENTO GERAL)'!A9</f>
        <v>DATA: JULHO/2024</v>
      </c>
      <c r="C7" s="551"/>
      <c r="D7" s="551"/>
      <c r="E7" s="551"/>
      <c r="F7" s="551"/>
      <c r="K7" s="80"/>
      <c r="L7" s="5"/>
      <c r="M7" s="7"/>
      <c r="N7" s="552"/>
      <c r="O7" s="552"/>
      <c r="P7" s="552"/>
    </row>
    <row r="8" spans="2:16" s="55" customFormat="1" ht="13.5" customHeight="1" x14ac:dyDescent="0.3">
      <c r="K8" s="80"/>
      <c r="L8" s="5"/>
      <c r="M8" s="1"/>
    </row>
    <row r="9" spans="2:16" s="1" customFormat="1" ht="12.75" customHeight="1" x14ac:dyDescent="0.2">
      <c r="B9" s="926" t="s">
        <v>281</v>
      </c>
      <c r="C9" s="927"/>
      <c r="D9" s="927"/>
      <c r="E9" s="927"/>
      <c r="F9" s="927"/>
      <c r="G9" s="927"/>
      <c r="H9" s="927"/>
      <c r="I9" s="927"/>
      <c r="J9" s="928"/>
      <c r="K9" s="48"/>
      <c r="L9" s="5"/>
    </row>
    <row r="10" spans="2:16" s="1" customFormat="1" ht="12.75" customHeight="1" x14ac:dyDescent="0.2">
      <c r="B10" s="929"/>
      <c r="C10" s="930"/>
      <c r="D10" s="930"/>
      <c r="E10" s="930"/>
      <c r="F10" s="930"/>
      <c r="G10" s="930"/>
      <c r="H10" s="930"/>
      <c r="I10" s="930"/>
      <c r="J10" s="931"/>
      <c r="K10" s="48"/>
      <c r="L10" s="5"/>
    </row>
    <row r="11" spans="2:16" s="1" customFormat="1" ht="12.75" x14ac:dyDescent="0.2">
      <c r="B11" s="967" t="s">
        <v>91</v>
      </c>
      <c r="C11" s="968"/>
      <c r="D11" s="146" t="s">
        <v>116</v>
      </c>
      <c r="E11" s="943" t="s">
        <v>421</v>
      </c>
      <c r="F11" s="943"/>
      <c r="G11" s="943"/>
      <c r="H11" s="943"/>
      <c r="I11" s="943"/>
      <c r="J11" s="944"/>
      <c r="K11" s="48"/>
      <c r="L11" s="5"/>
    </row>
    <row r="12" spans="2:16" s="1" customFormat="1" ht="12.75" customHeight="1" x14ac:dyDescent="0.2">
      <c r="B12" s="969"/>
      <c r="C12" s="970"/>
      <c r="D12" s="1015" t="s">
        <v>92</v>
      </c>
      <c r="E12" s="999" t="s">
        <v>282</v>
      </c>
      <c r="F12" s="999"/>
      <c r="G12" s="999"/>
      <c r="H12" s="999"/>
      <c r="I12" s="999"/>
      <c r="J12" s="1000"/>
      <c r="K12" s="48"/>
      <c r="L12" s="5"/>
    </row>
    <row r="13" spans="2:16" s="1" customFormat="1" ht="12.75" customHeight="1" x14ac:dyDescent="0.2">
      <c r="B13" s="969"/>
      <c r="C13" s="970"/>
      <c r="D13" s="1015"/>
      <c r="E13" s="999"/>
      <c r="F13" s="999"/>
      <c r="G13" s="1001"/>
      <c r="H13" s="1001"/>
      <c r="I13" s="1001"/>
      <c r="J13" s="1002"/>
      <c r="K13" s="48"/>
      <c r="L13" s="5"/>
    </row>
    <row r="14" spans="2:16" s="1" customFormat="1" ht="12.75" customHeight="1" x14ac:dyDescent="0.2">
      <c r="B14" s="969"/>
      <c r="C14" s="970"/>
      <c r="D14" s="147" t="s">
        <v>111</v>
      </c>
      <c r="E14" s="204" t="s">
        <v>82</v>
      </c>
      <c r="F14" s="953" t="s">
        <v>117</v>
      </c>
      <c r="G14" s="954">
        <f>H20</f>
        <v>16756.03</v>
      </c>
      <c r="H14" s="954"/>
      <c r="I14" s="955">
        <f>J20</f>
        <v>19297.38</v>
      </c>
      <c r="J14" s="955"/>
      <c r="K14" s="48"/>
      <c r="L14" s="5"/>
      <c r="N14" s="1">
        <f>24/30</f>
        <v>0.8</v>
      </c>
    </row>
    <row r="15" spans="2:16" s="1" customFormat="1" ht="12.75" customHeight="1" x14ac:dyDescent="0.2">
      <c r="B15" s="969"/>
      <c r="C15" s="970"/>
      <c r="D15" s="147" t="s">
        <v>112</v>
      </c>
      <c r="E15" s="204">
        <v>1</v>
      </c>
      <c r="F15" s="953"/>
      <c r="G15" s="954"/>
      <c r="H15" s="954"/>
      <c r="I15" s="955"/>
      <c r="J15" s="955"/>
      <c r="K15" s="48"/>
      <c r="L15" s="5"/>
    </row>
    <row r="16" spans="2:16" s="52" customFormat="1" ht="12.75" x14ac:dyDescent="0.2">
      <c r="B16" s="206"/>
      <c r="C16" s="207"/>
      <c r="D16" s="208"/>
      <c r="E16" s="209"/>
      <c r="F16" s="210"/>
      <c r="G16" s="965" t="s">
        <v>93</v>
      </c>
      <c r="H16" s="965"/>
      <c r="I16" s="966" t="s">
        <v>94</v>
      </c>
      <c r="J16" s="966"/>
      <c r="K16" s="48"/>
      <c r="L16" s="5"/>
    </row>
    <row r="17" spans="2:14" s="53" customFormat="1" ht="22.5" x14ac:dyDescent="0.25">
      <c r="B17" s="150" t="s">
        <v>70</v>
      </c>
      <c r="C17" s="151" t="s">
        <v>71</v>
      </c>
      <c r="D17" s="152" t="s">
        <v>72</v>
      </c>
      <c r="E17" s="211" t="s">
        <v>69</v>
      </c>
      <c r="F17" s="212" t="s">
        <v>74</v>
      </c>
      <c r="G17" s="138" t="s">
        <v>73</v>
      </c>
      <c r="H17" s="141" t="s">
        <v>75</v>
      </c>
      <c r="I17" s="140" t="s">
        <v>73</v>
      </c>
      <c r="J17" s="141" t="s">
        <v>75</v>
      </c>
      <c r="K17" s="49"/>
      <c r="L17" s="54"/>
    </row>
    <row r="18" spans="2:14" s="1" customFormat="1" ht="22.5" x14ac:dyDescent="0.2">
      <c r="B18" s="156" t="s">
        <v>96</v>
      </c>
      <c r="C18" s="157" t="s">
        <v>252</v>
      </c>
      <c r="D18" s="158" t="s">
        <v>283</v>
      </c>
      <c r="E18" s="213" t="s">
        <v>284</v>
      </c>
      <c r="F18" s="149">
        <f>((2*4*6)/30)</f>
        <v>1.6</v>
      </c>
      <c r="G18" s="142" t="s">
        <v>560</v>
      </c>
      <c r="H18" s="214">
        <f t="shared" ref="H18:H19" si="0">TRUNC($F18*G18,2)</f>
        <v>8819.2000000000007</v>
      </c>
      <c r="I18" s="144" t="s">
        <v>561</v>
      </c>
      <c r="J18" s="214">
        <f t="shared" ref="J18:J19" si="1">TRUNC($F18*I18,2)</f>
        <v>10109.48</v>
      </c>
      <c r="K18" s="48"/>
      <c r="L18" s="5"/>
      <c r="M18" s="1" t="s">
        <v>560</v>
      </c>
      <c r="N18" s="1" t="s">
        <v>561</v>
      </c>
    </row>
    <row r="19" spans="2:14" s="1" customFormat="1" ht="22.5" x14ac:dyDescent="0.2">
      <c r="B19" s="156" t="s">
        <v>96</v>
      </c>
      <c r="C19" s="157" t="s">
        <v>285</v>
      </c>
      <c r="D19" s="158" t="s">
        <v>167</v>
      </c>
      <c r="E19" s="213" t="s">
        <v>284</v>
      </c>
      <c r="F19" s="149">
        <f>((1*4*4*6)/220)</f>
        <v>0.43636363636363634</v>
      </c>
      <c r="G19" s="142" t="s">
        <v>562</v>
      </c>
      <c r="H19" s="214">
        <f t="shared" si="0"/>
        <v>7936.83</v>
      </c>
      <c r="I19" s="144" t="s">
        <v>563</v>
      </c>
      <c r="J19" s="214">
        <f t="shared" si="1"/>
        <v>9187.9</v>
      </c>
      <c r="K19" s="48"/>
      <c r="L19" s="5"/>
      <c r="M19" s="1" t="s">
        <v>562</v>
      </c>
      <c r="N19" s="1" t="s">
        <v>563</v>
      </c>
    </row>
    <row r="20" spans="2:14" s="1" customFormat="1" ht="12.75" x14ac:dyDescent="0.2">
      <c r="B20" s="215"/>
      <c r="C20" s="216"/>
      <c r="D20" s="216"/>
      <c r="E20" s="216"/>
      <c r="F20" s="242"/>
      <c r="G20" s="358" t="s">
        <v>85</v>
      </c>
      <c r="H20" s="217">
        <f>TRUNC(SUM(H18:H19),2)</f>
        <v>16756.03</v>
      </c>
      <c r="I20" s="154" t="s">
        <v>85</v>
      </c>
      <c r="J20" s="218">
        <f>TRUNC(SUM(J18:J19),2)</f>
        <v>19297.38</v>
      </c>
      <c r="K20" s="243"/>
      <c r="L20" s="5"/>
    </row>
    <row r="21" spans="2:14" ht="14.45" customHeight="1" x14ac:dyDescent="0.3">
      <c r="B21" s="412"/>
      <c r="C21" s="412"/>
      <c r="D21" s="412"/>
      <c r="E21" s="412"/>
      <c r="F21" s="412"/>
      <c r="G21" s="413"/>
      <c r="H21" s="413"/>
      <c r="I21" s="413"/>
      <c r="J21" s="413"/>
      <c r="K21" s="414"/>
    </row>
    <row r="22" spans="2:14" s="1" customFormat="1" ht="12.75" customHeight="1" x14ac:dyDescent="0.2">
      <c r="B22" s="926" t="s">
        <v>588</v>
      </c>
      <c r="C22" s="927"/>
      <c r="D22" s="927"/>
      <c r="E22" s="927"/>
      <c r="F22" s="927"/>
      <c r="G22" s="927"/>
      <c r="H22" s="927"/>
      <c r="I22" s="927"/>
      <c r="J22" s="928"/>
      <c r="K22" s="48"/>
      <c r="L22" s="5"/>
      <c r="M22" s="291"/>
    </row>
    <row r="23" spans="2:14" s="1" customFormat="1" ht="12.75" customHeight="1" x14ac:dyDescent="0.2">
      <c r="B23" s="929"/>
      <c r="C23" s="930"/>
      <c r="D23" s="930"/>
      <c r="E23" s="930"/>
      <c r="F23" s="930"/>
      <c r="G23" s="930"/>
      <c r="H23" s="930"/>
      <c r="I23" s="930"/>
      <c r="J23" s="931"/>
      <c r="K23" s="48"/>
      <c r="L23" s="5"/>
      <c r="M23" s="291"/>
    </row>
    <row r="24" spans="2:14" s="1" customFormat="1" ht="12.75" customHeight="1" x14ac:dyDescent="0.2">
      <c r="B24" s="967" t="s">
        <v>97</v>
      </c>
      <c r="C24" s="968"/>
      <c r="D24" s="146" t="s">
        <v>116</v>
      </c>
      <c r="E24" s="943" t="s">
        <v>447</v>
      </c>
      <c r="F24" s="943"/>
      <c r="G24" s="943"/>
      <c r="H24" s="943"/>
      <c r="I24" s="943"/>
      <c r="J24" s="944"/>
      <c r="K24" s="48"/>
      <c r="L24" s="5"/>
    </row>
    <row r="25" spans="2:14" s="1" customFormat="1" ht="6" customHeight="1" x14ac:dyDescent="0.2">
      <c r="B25" s="969"/>
      <c r="C25" s="970"/>
      <c r="D25" s="1015" t="s">
        <v>92</v>
      </c>
      <c r="E25" s="999" t="s">
        <v>446</v>
      </c>
      <c r="F25" s="999"/>
      <c r="G25" s="999"/>
      <c r="H25" s="999"/>
      <c r="I25" s="999"/>
      <c r="J25" s="1000"/>
      <c r="K25" s="48"/>
      <c r="L25" s="5"/>
    </row>
    <row r="26" spans="2:14" s="1" customFormat="1" ht="12.75" customHeight="1" x14ac:dyDescent="0.2">
      <c r="B26" s="969"/>
      <c r="C26" s="970"/>
      <c r="D26" s="1015"/>
      <c r="E26" s="999"/>
      <c r="F26" s="999"/>
      <c r="G26" s="1001"/>
      <c r="H26" s="1001"/>
      <c r="I26" s="1001"/>
      <c r="J26" s="1002"/>
      <c r="K26" s="48"/>
      <c r="L26" s="5"/>
    </row>
    <row r="27" spans="2:14" s="1" customFormat="1" ht="12.75" customHeight="1" x14ac:dyDescent="0.2">
      <c r="B27" s="969"/>
      <c r="C27" s="970"/>
      <c r="D27" s="147" t="s">
        <v>111</v>
      </c>
      <c r="E27" s="204" t="s">
        <v>84</v>
      </c>
      <c r="F27" s="953" t="s">
        <v>117</v>
      </c>
      <c r="G27" s="954">
        <f>H33</f>
        <v>14.27</v>
      </c>
      <c r="H27" s="954"/>
      <c r="I27" s="955">
        <f>J33</f>
        <v>15.97</v>
      </c>
      <c r="J27" s="955"/>
      <c r="K27" s="48"/>
      <c r="L27" s="5"/>
    </row>
    <row r="28" spans="2:14" s="1" customFormat="1" ht="12.75" customHeight="1" x14ac:dyDescent="0.2">
      <c r="B28" s="969"/>
      <c r="C28" s="970"/>
      <c r="D28" s="147" t="s">
        <v>112</v>
      </c>
      <c r="E28" s="204">
        <v>1</v>
      </c>
      <c r="F28" s="953"/>
      <c r="G28" s="954"/>
      <c r="H28" s="954"/>
      <c r="I28" s="955"/>
      <c r="J28" s="955"/>
      <c r="K28" s="48"/>
      <c r="L28" s="5"/>
    </row>
    <row r="29" spans="2:14" s="52" customFormat="1" ht="12.75" x14ac:dyDescent="0.2">
      <c r="B29" s="206"/>
      <c r="C29" s="207"/>
      <c r="D29" s="208"/>
      <c r="E29" s="209"/>
      <c r="F29" s="210"/>
      <c r="G29" s="965" t="s">
        <v>93</v>
      </c>
      <c r="H29" s="965"/>
      <c r="I29" s="966" t="s">
        <v>94</v>
      </c>
      <c r="J29" s="966"/>
      <c r="K29" s="48"/>
      <c r="L29" s="5"/>
    </row>
    <row r="30" spans="2:14" s="53" customFormat="1" ht="22.5" x14ac:dyDescent="0.25">
      <c r="B30" s="150" t="s">
        <v>70</v>
      </c>
      <c r="C30" s="151" t="s">
        <v>71</v>
      </c>
      <c r="D30" s="152" t="s">
        <v>72</v>
      </c>
      <c r="E30" s="211" t="s">
        <v>69</v>
      </c>
      <c r="F30" s="212" t="s">
        <v>74</v>
      </c>
      <c r="G30" s="138" t="s">
        <v>73</v>
      </c>
      <c r="H30" s="141" t="s">
        <v>75</v>
      </c>
      <c r="I30" s="140" t="s">
        <v>73</v>
      </c>
      <c r="J30" s="141" t="s">
        <v>75</v>
      </c>
      <c r="K30" s="49"/>
      <c r="L30" s="54"/>
    </row>
    <row r="31" spans="2:14" s="1" customFormat="1" ht="22.5" x14ac:dyDescent="0.2">
      <c r="B31" s="156" t="s">
        <v>96</v>
      </c>
      <c r="C31" s="157" t="s">
        <v>78</v>
      </c>
      <c r="D31" s="158" t="s">
        <v>79</v>
      </c>
      <c r="E31" s="213" t="s">
        <v>77</v>
      </c>
      <c r="F31" s="149">
        <v>7.0000000000000007E-2</v>
      </c>
      <c r="G31" s="142" t="s">
        <v>448</v>
      </c>
      <c r="H31" s="214">
        <f t="shared" ref="H31" si="2">TRUNC($F31*G31,2)</f>
        <v>1.58</v>
      </c>
      <c r="I31" s="144" t="s">
        <v>449</v>
      </c>
      <c r="J31" s="214">
        <f t="shared" ref="J31" si="3">TRUNC($F31*I31,2)</f>
        <v>1.78</v>
      </c>
      <c r="K31" s="48"/>
      <c r="L31" s="5"/>
    </row>
    <row r="32" spans="2:14" s="1" customFormat="1" ht="22.5" x14ac:dyDescent="0.2">
      <c r="B32" s="156" t="s">
        <v>96</v>
      </c>
      <c r="C32" s="157" t="s">
        <v>80</v>
      </c>
      <c r="D32" s="158" t="s">
        <v>81</v>
      </c>
      <c r="E32" s="213" t="s">
        <v>77</v>
      </c>
      <c r="F32" s="149">
        <v>0.7</v>
      </c>
      <c r="G32" s="142" t="s">
        <v>450</v>
      </c>
      <c r="H32" s="214">
        <f t="shared" ref="H32" si="4">TRUNC($F32*G32,2)</f>
        <v>12.69</v>
      </c>
      <c r="I32" s="144" t="s">
        <v>451</v>
      </c>
      <c r="J32" s="214">
        <f t="shared" ref="J32" si="5">TRUNC($F32*I32,2)</f>
        <v>14.19</v>
      </c>
      <c r="K32" s="48"/>
      <c r="L32" s="5"/>
    </row>
    <row r="33" spans="1:26" s="1" customFormat="1" ht="12.75" x14ac:dyDescent="0.2">
      <c r="B33" s="215"/>
      <c r="C33" s="216"/>
      <c r="D33" s="216"/>
      <c r="E33" s="216"/>
      <c r="F33" s="242"/>
      <c r="G33" s="358" t="s">
        <v>85</v>
      </c>
      <c r="H33" s="217">
        <f>TRUNC(SUM(H31:H32),2)</f>
        <v>14.27</v>
      </c>
      <c r="I33" s="154" t="s">
        <v>85</v>
      </c>
      <c r="J33" s="218">
        <f>TRUNC(SUM(J31:J32),2)</f>
        <v>15.97</v>
      </c>
      <c r="K33" s="243"/>
      <c r="L33" s="5"/>
    </row>
    <row r="34" spans="1:26" customFormat="1" ht="14.25" customHeight="1" x14ac:dyDescent="0.25">
      <c r="A34" s="643"/>
      <c r="B34" s="644"/>
      <c r="C34" s="644"/>
      <c r="D34" s="644"/>
      <c r="E34" s="644"/>
      <c r="F34" s="644"/>
      <c r="G34" s="645"/>
      <c r="H34" s="645"/>
      <c r="I34" s="645"/>
      <c r="J34" s="645"/>
      <c r="K34" s="646"/>
      <c r="L34" s="647"/>
      <c r="M34" s="643"/>
      <c r="N34" s="643"/>
      <c r="O34" s="643"/>
      <c r="P34" s="643"/>
      <c r="Q34" s="643"/>
      <c r="R34" s="643"/>
      <c r="S34" s="643"/>
      <c r="T34" s="643"/>
      <c r="U34" s="643"/>
      <c r="V34" s="643"/>
      <c r="W34" s="643"/>
      <c r="X34" s="643"/>
      <c r="Y34" s="643"/>
      <c r="Z34" s="643"/>
    </row>
    <row r="35" spans="1:26" customFormat="1" ht="12.75" customHeight="1" x14ac:dyDescent="0.25">
      <c r="A35" s="643"/>
      <c r="B35" s="926" t="s">
        <v>596</v>
      </c>
      <c r="C35" s="927"/>
      <c r="D35" s="927"/>
      <c r="E35" s="927"/>
      <c r="F35" s="927"/>
      <c r="G35" s="927"/>
      <c r="H35" s="927"/>
      <c r="I35" s="927"/>
      <c r="J35" s="928"/>
      <c r="K35" s="648"/>
      <c r="L35" s="647" t="s">
        <v>536</v>
      </c>
      <c r="M35" s="643"/>
      <c r="N35" s="643"/>
      <c r="O35" s="643"/>
      <c r="P35" s="643"/>
      <c r="Q35" s="643"/>
      <c r="R35" s="643"/>
      <c r="S35" s="643"/>
      <c r="T35" s="643"/>
      <c r="U35" s="643"/>
      <c r="V35" s="643"/>
      <c r="W35" s="643"/>
      <c r="X35" s="643"/>
      <c r="Y35" s="643"/>
      <c r="Z35" s="643"/>
    </row>
    <row r="36" spans="1:26" customFormat="1" ht="12.75" customHeight="1" x14ac:dyDescent="0.25">
      <c r="A36" s="643"/>
      <c r="B36" s="929"/>
      <c r="C36" s="930"/>
      <c r="D36" s="930"/>
      <c r="E36" s="930"/>
      <c r="F36" s="930"/>
      <c r="G36" s="930"/>
      <c r="H36" s="930"/>
      <c r="I36" s="930"/>
      <c r="J36" s="931"/>
      <c r="K36" s="648"/>
      <c r="L36" s="647"/>
      <c r="M36" s="643"/>
      <c r="N36" s="643"/>
      <c r="O36" s="643"/>
      <c r="P36" s="643"/>
      <c r="Q36" s="643"/>
      <c r="R36" s="643"/>
      <c r="S36" s="643"/>
      <c r="T36" s="643"/>
      <c r="U36" s="643"/>
      <c r="V36" s="643"/>
      <c r="W36" s="643"/>
      <c r="X36" s="643"/>
      <c r="Y36" s="643"/>
      <c r="Z36" s="643"/>
    </row>
    <row r="37" spans="1:26" customFormat="1" ht="25.5" customHeight="1" x14ac:dyDescent="0.25">
      <c r="A37" s="643"/>
      <c r="B37" s="967" t="s">
        <v>453</v>
      </c>
      <c r="C37" s="968"/>
      <c r="D37" s="649" t="s">
        <v>116</v>
      </c>
      <c r="E37" s="1024" t="s">
        <v>601</v>
      </c>
      <c r="F37" s="1087"/>
      <c r="G37" s="1087"/>
      <c r="H37" s="1087"/>
      <c r="I37" s="1087"/>
      <c r="J37" s="1088"/>
      <c r="K37" s="648"/>
      <c r="L37" s="647"/>
      <c r="M37" s="643"/>
      <c r="N37" s="643"/>
      <c r="O37" s="643"/>
      <c r="P37" s="643"/>
      <c r="Q37" s="643"/>
      <c r="R37" s="643"/>
      <c r="S37" s="643"/>
      <c r="T37" s="643"/>
      <c r="U37" s="643"/>
      <c r="V37" s="643"/>
      <c r="W37" s="643"/>
      <c r="X37" s="643"/>
      <c r="Y37" s="643"/>
      <c r="Z37" s="643"/>
    </row>
    <row r="38" spans="1:26" customFormat="1" ht="12.75" customHeight="1" x14ac:dyDescent="0.25">
      <c r="A38" s="643"/>
      <c r="B38" s="969"/>
      <c r="C38" s="970"/>
      <c r="D38" s="1089" t="s">
        <v>92</v>
      </c>
      <c r="E38" s="1016" t="s">
        <v>597</v>
      </c>
      <c r="F38" s="1017"/>
      <c r="G38" s="1017"/>
      <c r="H38" s="1017"/>
      <c r="I38" s="1017"/>
      <c r="J38" s="1018"/>
      <c r="K38" s="648"/>
      <c r="L38" s="647"/>
      <c r="M38" s="643"/>
      <c r="N38" s="643"/>
      <c r="O38" s="643"/>
      <c r="P38" s="643"/>
      <c r="Q38" s="643"/>
      <c r="R38" s="643"/>
      <c r="S38" s="643"/>
      <c r="T38" s="643"/>
      <c r="U38" s="643"/>
      <c r="V38" s="643"/>
      <c r="W38" s="643"/>
      <c r="X38" s="643"/>
      <c r="Y38" s="643"/>
      <c r="Z38" s="643"/>
    </row>
    <row r="39" spans="1:26" customFormat="1" ht="12.75" customHeight="1" x14ac:dyDescent="0.25">
      <c r="A39" s="643"/>
      <c r="B39" s="969"/>
      <c r="C39" s="970"/>
      <c r="D39" s="1090"/>
      <c r="E39" s="1019"/>
      <c r="F39" s="1020"/>
      <c r="G39" s="1020"/>
      <c r="H39" s="1020"/>
      <c r="I39" s="1020"/>
      <c r="J39" s="1021"/>
      <c r="K39" s="648"/>
      <c r="L39" s="647"/>
      <c r="M39" s="643"/>
      <c r="N39" s="643"/>
      <c r="O39" s="643"/>
      <c r="P39" s="643"/>
      <c r="Q39" s="643"/>
      <c r="R39" s="643"/>
      <c r="S39" s="643"/>
      <c r="T39" s="643"/>
      <c r="U39" s="643"/>
      <c r="V39" s="643"/>
      <c r="W39" s="643"/>
      <c r="X39" s="643"/>
      <c r="Y39" s="643"/>
      <c r="Z39" s="643"/>
    </row>
    <row r="40" spans="1:26" customFormat="1" ht="12.75" customHeight="1" x14ac:dyDescent="0.25">
      <c r="A40" s="643"/>
      <c r="B40" s="969"/>
      <c r="C40" s="970"/>
      <c r="D40" s="650" t="s">
        <v>111</v>
      </c>
      <c r="E40" s="651" t="s">
        <v>82</v>
      </c>
      <c r="F40" s="1022" t="s">
        <v>117</v>
      </c>
      <c r="G40" s="954">
        <f>H46</f>
        <v>36.24</v>
      </c>
      <c r="H40" s="954"/>
      <c r="I40" s="955">
        <f>J46</f>
        <v>40.64</v>
      </c>
      <c r="J40" s="955"/>
      <c r="K40" s="648"/>
      <c r="L40" s="647"/>
      <c r="M40" s="643"/>
      <c r="N40" s="643"/>
      <c r="O40" s="643"/>
      <c r="P40" s="643"/>
      <c r="Q40" s="643"/>
      <c r="R40" s="643"/>
      <c r="S40" s="643"/>
      <c r="T40" s="643"/>
      <c r="U40" s="643"/>
      <c r="V40" s="643"/>
      <c r="W40" s="643"/>
      <c r="X40" s="643"/>
      <c r="Y40" s="643"/>
      <c r="Z40" s="643"/>
    </row>
    <row r="41" spans="1:26" customFormat="1" ht="12.75" customHeight="1" x14ac:dyDescent="0.25">
      <c r="A41" s="643"/>
      <c r="B41" s="969"/>
      <c r="C41" s="970"/>
      <c r="D41" s="650" t="s">
        <v>112</v>
      </c>
      <c r="E41" s="651">
        <v>1</v>
      </c>
      <c r="F41" s="1023"/>
      <c r="G41" s="954"/>
      <c r="H41" s="954"/>
      <c r="I41" s="955"/>
      <c r="J41" s="955"/>
      <c r="K41" s="648"/>
      <c r="L41" s="647"/>
      <c r="M41" s="643"/>
      <c r="N41" s="643"/>
      <c r="O41" s="643"/>
      <c r="P41" s="643"/>
      <c r="Q41" s="643"/>
      <c r="R41" s="643"/>
      <c r="S41" s="643"/>
      <c r="T41" s="643"/>
      <c r="U41" s="643"/>
      <c r="V41" s="643"/>
      <c r="W41" s="643"/>
      <c r="X41" s="643"/>
      <c r="Y41" s="643"/>
      <c r="Z41" s="643"/>
    </row>
    <row r="42" spans="1:26" customFormat="1" ht="12.75" customHeight="1" x14ac:dyDescent="0.25">
      <c r="A42" s="652"/>
      <c r="B42" s="653"/>
      <c r="C42" s="654"/>
      <c r="D42" s="655"/>
      <c r="E42" s="656"/>
      <c r="F42" s="657"/>
      <c r="G42" s="965" t="s">
        <v>93</v>
      </c>
      <c r="H42" s="965"/>
      <c r="I42" s="966" t="s">
        <v>94</v>
      </c>
      <c r="J42" s="966"/>
      <c r="K42" s="648"/>
      <c r="L42" s="647"/>
      <c r="M42" s="652"/>
      <c r="N42" s="652"/>
      <c r="O42" s="652"/>
      <c r="P42" s="652"/>
      <c r="Q42" s="652"/>
      <c r="R42" s="652"/>
      <c r="S42" s="652"/>
      <c r="T42" s="652"/>
      <c r="U42" s="652"/>
      <c r="V42" s="652"/>
      <c r="W42" s="652"/>
      <c r="X42" s="652"/>
      <c r="Y42" s="652"/>
      <c r="Z42" s="652"/>
    </row>
    <row r="43" spans="1:26" s="675" customFormat="1" ht="22.5" customHeight="1" x14ac:dyDescent="0.25">
      <c r="A43" s="658"/>
      <c r="B43" s="659" t="s">
        <v>70</v>
      </c>
      <c r="C43" s="660" t="s">
        <v>71</v>
      </c>
      <c r="D43" s="661" t="s">
        <v>72</v>
      </c>
      <c r="E43" s="662" t="s">
        <v>69</v>
      </c>
      <c r="F43" s="663" t="s">
        <v>74</v>
      </c>
      <c r="G43" s="138" t="s">
        <v>73</v>
      </c>
      <c r="H43" s="141" t="s">
        <v>75</v>
      </c>
      <c r="I43" s="140" t="s">
        <v>73</v>
      </c>
      <c r="J43" s="141" t="s">
        <v>75</v>
      </c>
      <c r="K43" s="664"/>
      <c r="L43" s="665"/>
      <c r="M43" s="658"/>
      <c r="N43" s="658"/>
      <c r="O43" s="658"/>
      <c r="P43" s="658"/>
      <c r="Q43" s="658"/>
      <c r="R43" s="658"/>
      <c r="S43" s="658"/>
      <c r="T43" s="658"/>
      <c r="U43" s="658"/>
      <c r="V43" s="658"/>
      <c r="W43" s="658"/>
      <c r="X43" s="658"/>
      <c r="Y43" s="658"/>
      <c r="Z43" s="658"/>
    </row>
    <row r="44" spans="1:26" customFormat="1" ht="25.5" customHeight="1" x14ac:dyDescent="0.25">
      <c r="A44" s="643"/>
      <c r="B44" s="666" t="s">
        <v>96</v>
      </c>
      <c r="C44" s="667" t="s">
        <v>78</v>
      </c>
      <c r="D44" s="668" t="s">
        <v>79</v>
      </c>
      <c r="E44" s="669" t="s">
        <v>77</v>
      </c>
      <c r="F44" s="670">
        <v>0.8</v>
      </c>
      <c r="G44" s="142" t="s">
        <v>448</v>
      </c>
      <c r="H44" s="214">
        <f t="shared" ref="H44:H45" si="6">TRUNC($F44*G44,2)</f>
        <v>18.100000000000001</v>
      </c>
      <c r="I44" s="144" t="s">
        <v>449</v>
      </c>
      <c r="J44" s="214">
        <f t="shared" ref="J44:J45" si="7">TRUNC($F44*I44,2)</f>
        <v>20.36</v>
      </c>
      <c r="K44" s="648"/>
      <c r="L44" s="647"/>
      <c r="M44" s="643"/>
      <c r="N44" s="643"/>
      <c r="O44" s="643"/>
      <c r="P44" s="643"/>
      <c r="Q44" s="643"/>
      <c r="R44" s="643"/>
      <c r="S44" s="643"/>
      <c r="T44" s="643"/>
      <c r="U44" s="643"/>
      <c r="V44" s="643"/>
      <c r="W44" s="643"/>
      <c r="X44" s="643"/>
      <c r="Y44" s="643"/>
      <c r="Z44" s="643"/>
    </row>
    <row r="45" spans="1:26" customFormat="1" ht="24.75" customHeight="1" x14ac:dyDescent="0.25">
      <c r="A45" s="643"/>
      <c r="B45" s="666" t="s">
        <v>96</v>
      </c>
      <c r="C45" s="667" t="s">
        <v>80</v>
      </c>
      <c r="D45" s="668" t="s">
        <v>81</v>
      </c>
      <c r="E45" s="669" t="s">
        <v>77</v>
      </c>
      <c r="F45" s="670">
        <v>1</v>
      </c>
      <c r="G45" s="142" t="s">
        <v>450</v>
      </c>
      <c r="H45" s="214">
        <f t="shared" si="6"/>
        <v>18.14</v>
      </c>
      <c r="I45" s="144" t="s">
        <v>451</v>
      </c>
      <c r="J45" s="214">
        <f t="shared" si="7"/>
        <v>20.28</v>
      </c>
      <c r="K45" s="648"/>
      <c r="L45" s="647"/>
      <c r="M45" s="643"/>
      <c r="N45" s="643"/>
      <c r="O45" s="643"/>
      <c r="P45" s="643"/>
      <c r="Q45" s="643"/>
      <c r="R45" s="643"/>
      <c r="S45" s="643"/>
      <c r="T45" s="643"/>
      <c r="U45" s="643"/>
      <c r="V45" s="643"/>
      <c r="W45" s="643"/>
      <c r="X45" s="643"/>
      <c r="Y45" s="643"/>
      <c r="Z45" s="643"/>
    </row>
    <row r="46" spans="1:26" customFormat="1" ht="12.75" customHeight="1" x14ac:dyDescent="0.25">
      <c r="A46" s="643"/>
      <c r="B46" s="671"/>
      <c r="C46" s="672"/>
      <c r="D46" s="672"/>
      <c r="E46" s="672"/>
      <c r="F46" s="673"/>
      <c r="G46" s="358" t="s">
        <v>85</v>
      </c>
      <c r="H46" s="217">
        <f>TRUNC(SUM(H44:H45),2)</f>
        <v>36.24</v>
      </c>
      <c r="I46" s="154" t="s">
        <v>85</v>
      </c>
      <c r="J46" s="218">
        <f>TRUNC(SUM(J44:J45),2)</f>
        <v>40.64</v>
      </c>
      <c r="K46" s="674"/>
      <c r="L46" s="647"/>
      <c r="M46" s="643"/>
      <c r="N46" s="643"/>
      <c r="O46" s="643"/>
      <c r="P46" s="643"/>
      <c r="Q46" s="643"/>
      <c r="R46" s="643"/>
      <c r="S46" s="643"/>
      <c r="T46" s="643"/>
      <c r="U46" s="643"/>
      <c r="V46" s="643"/>
      <c r="W46" s="643"/>
      <c r="X46" s="643"/>
      <c r="Y46" s="643"/>
      <c r="Z46" s="643"/>
    </row>
    <row r="47" spans="1:26" customFormat="1" ht="14.25" customHeight="1" x14ac:dyDescent="0.25">
      <c r="A47" s="676"/>
      <c r="B47" s="677"/>
      <c r="C47" s="677"/>
      <c r="D47" s="677"/>
      <c r="E47" s="677"/>
      <c r="F47" s="677"/>
      <c r="G47" s="678"/>
      <c r="H47" s="678"/>
      <c r="I47" s="678"/>
      <c r="J47" s="678"/>
      <c r="K47" s="679"/>
      <c r="L47" s="680"/>
      <c r="M47" s="676"/>
      <c r="N47" s="676"/>
      <c r="O47" s="676"/>
      <c r="P47" s="676"/>
      <c r="Q47" s="676"/>
      <c r="R47" s="676"/>
      <c r="S47" s="676"/>
      <c r="T47" s="676"/>
      <c r="U47" s="676"/>
      <c r="V47" s="676"/>
      <c r="W47" s="676"/>
      <c r="X47" s="676"/>
      <c r="Y47" s="676"/>
      <c r="Z47" s="676"/>
    </row>
    <row r="48" spans="1:26" customFormat="1" ht="12.75" customHeight="1" x14ac:dyDescent="0.25">
      <c r="A48" s="676"/>
      <c r="B48" s="926" t="s">
        <v>599</v>
      </c>
      <c r="C48" s="927"/>
      <c r="D48" s="927"/>
      <c r="E48" s="927"/>
      <c r="F48" s="927"/>
      <c r="G48" s="927"/>
      <c r="H48" s="927"/>
      <c r="I48" s="927"/>
      <c r="J48" s="928"/>
      <c r="K48" s="681"/>
      <c r="L48" s="680" t="s">
        <v>536</v>
      </c>
      <c r="M48" s="676"/>
      <c r="N48" s="676"/>
      <c r="O48" s="676"/>
      <c r="P48" s="676"/>
      <c r="Q48" s="676"/>
      <c r="R48" s="676"/>
      <c r="S48" s="676"/>
      <c r="T48" s="676"/>
      <c r="U48" s="676"/>
      <c r="V48" s="676"/>
      <c r="W48" s="676"/>
      <c r="X48" s="676"/>
      <c r="Y48" s="676"/>
      <c r="Z48" s="676"/>
    </row>
    <row r="49" spans="1:26" customFormat="1" ht="12.75" customHeight="1" x14ac:dyDescent="0.25">
      <c r="A49" s="676"/>
      <c r="B49" s="929"/>
      <c r="C49" s="930"/>
      <c r="D49" s="930"/>
      <c r="E49" s="930"/>
      <c r="F49" s="930"/>
      <c r="G49" s="930"/>
      <c r="H49" s="930"/>
      <c r="I49" s="930"/>
      <c r="J49" s="931"/>
      <c r="K49" s="681"/>
      <c r="L49" s="680"/>
      <c r="M49" s="676"/>
      <c r="N49" s="676"/>
      <c r="O49" s="676"/>
      <c r="P49" s="676"/>
      <c r="Q49" s="676"/>
      <c r="R49" s="676"/>
      <c r="S49" s="676"/>
      <c r="T49" s="676"/>
      <c r="U49" s="676"/>
      <c r="V49" s="676"/>
      <c r="W49" s="676"/>
      <c r="X49" s="676"/>
      <c r="Y49" s="676"/>
      <c r="Z49" s="676"/>
    </row>
    <row r="50" spans="1:26" customFormat="1" ht="19.5" customHeight="1" x14ac:dyDescent="0.25">
      <c r="A50" s="676"/>
      <c r="B50" s="967" t="s">
        <v>528</v>
      </c>
      <c r="C50" s="968"/>
      <c r="D50" s="682" t="s">
        <v>116</v>
      </c>
      <c r="E50" s="1024" t="s">
        <v>600</v>
      </c>
      <c r="F50" s="1025"/>
      <c r="G50" s="1025"/>
      <c r="H50" s="1025"/>
      <c r="I50" s="1025"/>
      <c r="J50" s="1026"/>
      <c r="K50" s="681"/>
      <c r="L50" s="680"/>
      <c r="M50" s="676"/>
      <c r="N50" s="676"/>
      <c r="O50" s="676"/>
      <c r="P50" s="676"/>
      <c r="Q50" s="676"/>
      <c r="R50" s="676"/>
      <c r="S50" s="676"/>
      <c r="T50" s="676"/>
      <c r="U50" s="676"/>
      <c r="V50" s="676"/>
      <c r="W50" s="676"/>
      <c r="X50" s="676"/>
      <c r="Y50" s="676"/>
      <c r="Z50" s="676"/>
    </row>
    <row r="51" spans="1:26" customFormat="1" ht="12.75" customHeight="1" x14ac:dyDescent="0.25">
      <c r="A51" s="676"/>
      <c r="B51" s="969"/>
      <c r="C51" s="970"/>
      <c r="D51" s="1027" t="s">
        <v>92</v>
      </c>
      <c r="E51" s="1029" t="s">
        <v>599</v>
      </c>
      <c r="F51" s="1030"/>
      <c r="G51" s="1030"/>
      <c r="H51" s="1030"/>
      <c r="I51" s="1030"/>
      <c r="J51" s="1031"/>
      <c r="K51" s="681"/>
      <c r="L51" s="680"/>
      <c r="M51" s="676"/>
      <c r="N51" s="676"/>
      <c r="O51" s="676"/>
      <c r="P51" s="676"/>
      <c r="Q51" s="676"/>
      <c r="R51" s="676"/>
      <c r="S51" s="676"/>
      <c r="T51" s="676"/>
      <c r="U51" s="676"/>
      <c r="V51" s="676"/>
      <c r="W51" s="676"/>
      <c r="X51" s="676"/>
      <c r="Y51" s="676"/>
      <c r="Z51" s="676"/>
    </row>
    <row r="52" spans="1:26" customFormat="1" ht="12.75" customHeight="1" x14ac:dyDescent="0.25">
      <c r="A52" s="676"/>
      <c r="B52" s="969"/>
      <c r="C52" s="970"/>
      <c r="D52" s="1028"/>
      <c r="E52" s="1032"/>
      <c r="F52" s="1033"/>
      <c r="G52" s="1033"/>
      <c r="H52" s="1033"/>
      <c r="I52" s="1033"/>
      <c r="J52" s="913"/>
      <c r="K52" s="681"/>
      <c r="L52" s="680"/>
      <c r="M52" s="676"/>
      <c r="N52" s="676"/>
      <c r="O52" s="676"/>
      <c r="P52" s="676"/>
      <c r="Q52" s="676"/>
      <c r="R52" s="676"/>
      <c r="S52" s="676"/>
      <c r="T52" s="676"/>
      <c r="U52" s="676"/>
      <c r="V52" s="676"/>
      <c r="W52" s="676"/>
      <c r="X52" s="676"/>
      <c r="Y52" s="676"/>
      <c r="Z52" s="676"/>
    </row>
    <row r="53" spans="1:26" customFormat="1" ht="12.75" customHeight="1" x14ac:dyDescent="0.25">
      <c r="A53" s="676"/>
      <c r="B53" s="969"/>
      <c r="C53" s="970"/>
      <c r="D53" s="683" t="s">
        <v>111</v>
      </c>
      <c r="E53" s="684" t="s">
        <v>83</v>
      </c>
      <c r="F53" s="1034" t="s">
        <v>117</v>
      </c>
      <c r="G53" s="954">
        <f>H58</f>
        <v>9.07</v>
      </c>
      <c r="H53" s="954"/>
      <c r="I53" s="955">
        <f>J58</f>
        <v>10.14</v>
      </c>
      <c r="J53" s="955"/>
      <c r="K53" s="706"/>
      <c r="L53" s="680"/>
      <c r="M53" s="676"/>
      <c r="N53" s="676"/>
      <c r="O53" s="676"/>
      <c r="P53" s="676"/>
      <c r="Q53" s="676"/>
      <c r="R53" s="676"/>
      <c r="S53" s="676"/>
      <c r="T53" s="676"/>
      <c r="U53" s="676"/>
      <c r="V53" s="676"/>
      <c r="W53" s="676"/>
      <c r="X53" s="676"/>
      <c r="Y53" s="676"/>
      <c r="Z53" s="676"/>
    </row>
    <row r="54" spans="1:26" customFormat="1" ht="12.75" customHeight="1" x14ac:dyDescent="0.25">
      <c r="A54" s="676"/>
      <c r="B54" s="969"/>
      <c r="C54" s="970"/>
      <c r="D54" s="683" t="s">
        <v>112</v>
      </c>
      <c r="E54" s="684">
        <v>1</v>
      </c>
      <c r="F54" s="1035"/>
      <c r="G54" s="954"/>
      <c r="H54" s="954"/>
      <c r="I54" s="955"/>
      <c r="J54" s="955"/>
      <c r="K54" s="706"/>
      <c r="L54" s="680"/>
      <c r="M54" s="676"/>
      <c r="N54" s="676"/>
      <c r="O54" s="676"/>
      <c r="P54" s="676"/>
      <c r="Q54" s="676"/>
      <c r="R54" s="676"/>
      <c r="S54" s="676"/>
      <c r="T54" s="676"/>
      <c r="U54" s="676"/>
      <c r="V54" s="676"/>
      <c r="W54" s="676"/>
      <c r="X54" s="676"/>
      <c r="Y54" s="676"/>
      <c r="Z54" s="676"/>
    </row>
    <row r="55" spans="1:26" customFormat="1" ht="12.75" customHeight="1" x14ac:dyDescent="0.25">
      <c r="A55" s="685"/>
      <c r="B55" s="686"/>
      <c r="C55" s="687"/>
      <c r="D55" s="688"/>
      <c r="E55" s="689"/>
      <c r="F55" s="702"/>
      <c r="G55" s="965" t="s">
        <v>93</v>
      </c>
      <c r="H55" s="965"/>
      <c r="I55" s="966" t="s">
        <v>94</v>
      </c>
      <c r="J55" s="966"/>
      <c r="K55" s="706"/>
      <c r="L55" s="680"/>
      <c r="M55" s="685"/>
      <c r="N55" s="685"/>
      <c r="O55" s="685"/>
      <c r="P55" s="685"/>
      <c r="Q55" s="685"/>
      <c r="R55" s="685"/>
      <c r="S55" s="685"/>
      <c r="T55" s="685"/>
      <c r="U55" s="685"/>
      <c r="V55" s="685"/>
      <c r="W55" s="685"/>
      <c r="X55" s="685"/>
      <c r="Y55" s="685"/>
      <c r="Z55" s="685"/>
    </row>
    <row r="56" spans="1:26" s="675" customFormat="1" ht="21" customHeight="1" x14ac:dyDescent="0.25">
      <c r="A56" s="690"/>
      <c r="B56" s="691" t="s">
        <v>70</v>
      </c>
      <c r="C56" s="692" t="s">
        <v>71</v>
      </c>
      <c r="D56" s="693" t="s">
        <v>72</v>
      </c>
      <c r="E56" s="694" t="s">
        <v>69</v>
      </c>
      <c r="F56" s="703" t="s">
        <v>74</v>
      </c>
      <c r="G56" s="138" t="s">
        <v>73</v>
      </c>
      <c r="H56" s="141" t="s">
        <v>75</v>
      </c>
      <c r="I56" s="140" t="s">
        <v>73</v>
      </c>
      <c r="J56" s="141" t="s">
        <v>75</v>
      </c>
      <c r="K56" s="707"/>
      <c r="L56" s="695"/>
      <c r="M56" s="690"/>
      <c r="N56" s="690"/>
      <c r="O56" s="690"/>
      <c r="P56" s="690"/>
      <c r="Q56" s="690"/>
      <c r="R56" s="690"/>
      <c r="S56" s="690"/>
      <c r="T56" s="690"/>
      <c r="U56" s="690"/>
      <c r="V56" s="690"/>
      <c r="W56" s="690"/>
      <c r="X56" s="690"/>
      <c r="Y56" s="690"/>
      <c r="Z56" s="690"/>
    </row>
    <row r="57" spans="1:26" customFormat="1" ht="24" customHeight="1" x14ac:dyDescent="0.25">
      <c r="A57" s="676"/>
      <c r="B57" s="696" t="s">
        <v>96</v>
      </c>
      <c r="C57" s="697" t="s">
        <v>80</v>
      </c>
      <c r="D57" s="698" t="s">
        <v>81</v>
      </c>
      <c r="E57" s="699" t="s">
        <v>77</v>
      </c>
      <c r="F57" s="704">
        <v>0.5</v>
      </c>
      <c r="G57" s="142" t="s">
        <v>450</v>
      </c>
      <c r="H57" s="214">
        <f t="shared" ref="H57" si="8">TRUNC($F57*G57,2)</f>
        <v>9.07</v>
      </c>
      <c r="I57" s="144" t="s">
        <v>451</v>
      </c>
      <c r="J57" s="214">
        <f t="shared" ref="J57" si="9">TRUNC($F57*I57,2)</f>
        <v>10.14</v>
      </c>
      <c r="K57" s="706"/>
      <c r="L57" s="680"/>
      <c r="M57" s="676"/>
      <c r="N57" s="676"/>
      <c r="O57" s="676"/>
      <c r="P57" s="676"/>
      <c r="Q57" s="676"/>
      <c r="R57" s="676"/>
      <c r="S57" s="676"/>
      <c r="T57" s="676"/>
      <c r="U57" s="676"/>
      <c r="V57" s="676"/>
      <c r="W57" s="676"/>
      <c r="X57" s="676"/>
      <c r="Y57" s="676"/>
      <c r="Z57" s="676"/>
    </row>
    <row r="58" spans="1:26" customFormat="1" ht="12.75" customHeight="1" x14ac:dyDescent="0.25">
      <c r="A58" s="676"/>
      <c r="B58" s="700"/>
      <c r="C58" s="701"/>
      <c r="D58" s="701"/>
      <c r="E58" s="701"/>
      <c r="F58" s="705"/>
      <c r="G58" s="358" t="s">
        <v>85</v>
      </c>
      <c r="H58" s="217">
        <f>TRUNC(SUM(H57),2)</f>
        <v>9.07</v>
      </c>
      <c r="I58" s="154" t="s">
        <v>85</v>
      </c>
      <c r="J58" s="218">
        <f>TRUNC(SUM(J57),2)</f>
        <v>10.14</v>
      </c>
      <c r="K58" s="679"/>
      <c r="L58" s="680"/>
      <c r="M58" s="676"/>
      <c r="N58" s="676"/>
      <c r="O58" s="676"/>
      <c r="P58" s="676"/>
      <c r="Q58" s="676"/>
      <c r="R58" s="676"/>
      <c r="S58" s="676"/>
      <c r="T58" s="676"/>
      <c r="U58" s="676"/>
      <c r="V58" s="676"/>
      <c r="W58" s="676"/>
      <c r="X58" s="676"/>
      <c r="Y58" s="676"/>
      <c r="Z58" s="676"/>
    </row>
    <row r="59" spans="1:26" s="291" customFormat="1" ht="13.5" x14ac:dyDescent="0.3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406"/>
      <c r="L59" s="90"/>
    </row>
    <row r="60" spans="1:26" s="55" customFormat="1" ht="11.25" customHeight="1" x14ac:dyDescent="0.3">
      <c r="B60" s="926" t="s">
        <v>246</v>
      </c>
      <c r="C60" s="927"/>
      <c r="D60" s="927"/>
      <c r="E60" s="927"/>
      <c r="F60" s="927"/>
      <c r="G60" s="927"/>
      <c r="H60" s="927"/>
      <c r="I60" s="927"/>
      <c r="J60" s="928"/>
      <c r="K60" s="81"/>
      <c r="L60" s="5"/>
      <c r="M60" s="1"/>
    </row>
    <row r="61" spans="1:26" s="55" customFormat="1" ht="20.25" customHeight="1" x14ac:dyDescent="0.3">
      <c r="B61" s="929"/>
      <c r="C61" s="930"/>
      <c r="D61" s="930"/>
      <c r="E61" s="930"/>
      <c r="F61" s="930"/>
      <c r="G61" s="930"/>
      <c r="H61" s="930"/>
      <c r="I61" s="930"/>
      <c r="J61" s="931"/>
      <c r="K61" s="81"/>
      <c r="L61" s="1"/>
      <c r="M61" s="1"/>
    </row>
    <row r="62" spans="1:26" s="55" customFormat="1" ht="12.75" customHeight="1" x14ac:dyDescent="0.3">
      <c r="B62" s="932" t="s">
        <v>108</v>
      </c>
      <c r="C62" s="1079"/>
      <c r="D62" s="146" t="s">
        <v>116</v>
      </c>
      <c r="E62" s="956" t="s">
        <v>288</v>
      </c>
      <c r="F62" s="956"/>
      <c r="G62" s="956"/>
      <c r="H62" s="956"/>
      <c r="I62" s="956"/>
      <c r="J62" s="957"/>
      <c r="K62" s="81"/>
      <c r="L62" s="1"/>
      <c r="M62" s="1"/>
    </row>
    <row r="63" spans="1:26" s="55" customFormat="1" ht="11.25" customHeight="1" x14ac:dyDescent="0.3">
      <c r="B63" s="934"/>
      <c r="C63" s="1080"/>
      <c r="D63" s="945" t="s">
        <v>92</v>
      </c>
      <c r="E63" s="947" t="s">
        <v>287</v>
      </c>
      <c r="F63" s="948"/>
      <c r="G63" s="948"/>
      <c r="H63" s="948"/>
      <c r="I63" s="948"/>
      <c r="J63" s="949"/>
      <c r="K63" s="81"/>
      <c r="L63" s="1"/>
      <c r="M63" s="1"/>
    </row>
    <row r="64" spans="1:26" s="55" customFormat="1" ht="11.25" customHeight="1" x14ac:dyDescent="0.3">
      <c r="B64" s="934"/>
      <c r="C64" s="1080"/>
      <c r="D64" s="946"/>
      <c r="E64" s="950"/>
      <c r="F64" s="951"/>
      <c r="G64" s="951"/>
      <c r="H64" s="951"/>
      <c r="I64" s="951"/>
      <c r="J64" s="952"/>
      <c r="K64" s="80"/>
      <c r="L64" s="1"/>
      <c r="M64" s="1"/>
    </row>
    <row r="65" spans="1:13" s="55" customFormat="1" ht="11.25" customHeight="1" x14ac:dyDescent="0.3">
      <c r="B65" s="934"/>
      <c r="C65" s="1080"/>
      <c r="D65" s="946"/>
      <c r="E65" s="950"/>
      <c r="F65" s="951"/>
      <c r="G65" s="951"/>
      <c r="H65" s="951"/>
      <c r="I65" s="951"/>
      <c r="J65" s="952"/>
      <c r="K65" s="80"/>
      <c r="L65" s="1"/>
      <c r="M65" s="1"/>
    </row>
    <row r="66" spans="1:13" s="55" customFormat="1" ht="12" customHeight="1" x14ac:dyDescent="0.3">
      <c r="B66" s="934"/>
      <c r="C66" s="1080"/>
      <c r="D66" s="146" t="s">
        <v>111</v>
      </c>
      <c r="E66" s="148" t="s">
        <v>84</v>
      </c>
      <c r="F66" s="1083" t="s">
        <v>247</v>
      </c>
      <c r="G66" s="954">
        <f>H74</f>
        <v>80.94</v>
      </c>
      <c r="H66" s="954"/>
      <c r="I66" s="955">
        <f>J74</f>
        <v>86.21</v>
      </c>
      <c r="J66" s="955"/>
      <c r="K66" s="80"/>
      <c r="L66" s="1"/>
      <c r="M66" s="1"/>
    </row>
    <row r="67" spans="1:13" s="55" customFormat="1" ht="12" customHeight="1" x14ac:dyDescent="0.3">
      <c r="B67" s="1081"/>
      <c r="C67" s="1082"/>
      <c r="D67" s="357" t="s">
        <v>112</v>
      </c>
      <c r="E67" s="148">
        <v>1</v>
      </c>
      <c r="F67" s="1083"/>
      <c r="G67" s="954"/>
      <c r="H67" s="954"/>
      <c r="I67" s="955"/>
      <c r="J67" s="955"/>
      <c r="K67" s="80"/>
      <c r="L67" s="1"/>
      <c r="M67" s="1"/>
    </row>
    <row r="68" spans="1:13" s="83" customFormat="1" ht="14.25" customHeight="1" x14ac:dyDescent="0.3">
      <c r="B68" s="56"/>
      <c r="C68" s="57"/>
      <c r="D68" s="58"/>
      <c r="E68" s="58"/>
      <c r="F68" s="87"/>
      <c r="G68" s="965" t="s">
        <v>93</v>
      </c>
      <c r="H68" s="965"/>
      <c r="I68" s="966" t="s">
        <v>94</v>
      </c>
      <c r="J68" s="966"/>
      <c r="K68" s="80"/>
      <c r="L68" s="52"/>
      <c r="M68" s="52"/>
    </row>
    <row r="69" spans="1:13" s="85" customFormat="1" ht="22.5" x14ac:dyDescent="0.25">
      <c r="B69" s="150" t="s">
        <v>70</v>
      </c>
      <c r="C69" s="151" t="s">
        <v>71</v>
      </c>
      <c r="D69" s="152" t="s">
        <v>72</v>
      </c>
      <c r="E69" s="152" t="s">
        <v>69</v>
      </c>
      <c r="F69" s="91" t="s">
        <v>74</v>
      </c>
      <c r="G69" s="138" t="s">
        <v>73</v>
      </c>
      <c r="H69" s="139" t="s">
        <v>75</v>
      </c>
      <c r="I69" s="140" t="s">
        <v>73</v>
      </c>
      <c r="J69" s="141" t="s">
        <v>75</v>
      </c>
      <c r="K69" s="88"/>
      <c r="L69" s="53"/>
      <c r="M69" s="53"/>
    </row>
    <row r="70" spans="1:13" s="55" customFormat="1" ht="22.5" x14ac:dyDescent="0.3">
      <c r="B70" s="156" t="s">
        <v>96</v>
      </c>
      <c r="C70" s="157" t="s">
        <v>115</v>
      </c>
      <c r="D70" s="158" t="s">
        <v>454</v>
      </c>
      <c r="E70" s="159" t="s">
        <v>76</v>
      </c>
      <c r="F70" s="149">
        <v>1.38E-2</v>
      </c>
      <c r="G70" s="142" t="s">
        <v>455</v>
      </c>
      <c r="H70" s="143">
        <f>TRUNC($F70*G70,2)</f>
        <v>6.79</v>
      </c>
      <c r="I70" s="144" t="s">
        <v>456</v>
      </c>
      <c r="J70" s="145">
        <f>TRUNC($F70*I70,2)</f>
        <v>6.95</v>
      </c>
      <c r="K70" s="80"/>
      <c r="L70" s="1"/>
      <c r="M70" s="1"/>
    </row>
    <row r="71" spans="1:13" s="55" customFormat="1" ht="22.5" x14ac:dyDescent="0.3">
      <c r="B71" s="156" t="s">
        <v>96</v>
      </c>
      <c r="C71" s="157" t="s">
        <v>78</v>
      </c>
      <c r="D71" s="158" t="s">
        <v>79</v>
      </c>
      <c r="E71" s="159" t="s">
        <v>77</v>
      </c>
      <c r="F71" s="149">
        <v>1.1399999999999999</v>
      </c>
      <c r="G71" s="142" t="s">
        <v>448</v>
      </c>
      <c r="H71" s="214">
        <f t="shared" ref="H71:H72" si="10">TRUNC($F71*G71,2)</f>
        <v>25.79</v>
      </c>
      <c r="I71" s="144" t="s">
        <v>449</v>
      </c>
      <c r="J71" s="145">
        <f>TRUNC($F71*I71,2)</f>
        <v>29.02</v>
      </c>
      <c r="K71" s="80"/>
      <c r="L71" s="1"/>
      <c r="M71" s="1"/>
    </row>
    <row r="72" spans="1:13" s="55" customFormat="1" ht="22.5" x14ac:dyDescent="0.3">
      <c r="B72" s="156" t="s">
        <v>96</v>
      </c>
      <c r="C72" s="157" t="s">
        <v>80</v>
      </c>
      <c r="D72" s="158" t="s">
        <v>81</v>
      </c>
      <c r="E72" s="159" t="s">
        <v>77</v>
      </c>
      <c r="F72" s="149">
        <v>0.88</v>
      </c>
      <c r="G72" s="142" t="s">
        <v>450</v>
      </c>
      <c r="H72" s="214">
        <f t="shared" si="10"/>
        <v>15.96</v>
      </c>
      <c r="I72" s="144" t="s">
        <v>451</v>
      </c>
      <c r="J72" s="145">
        <f>TRUNC($F72*I72,2)</f>
        <v>17.84</v>
      </c>
      <c r="K72" s="80"/>
      <c r="L72" s="1"/>
      <c r="M72" s="1"/>
    </row>
    <row r="73" spans="1:13" s="55" customFormat="1" ht="22.5" x14ac:dyDescent="0.3">
      <c r="B73" s="156" t="s">
        <v>95</v>
      </c>
      <c r="C73" s="157" t="s">
        <v>99</v>
      </c>
      <c r="D73" s="158" t="s">
        <v>457</v>
      </c>
      <c r="E73" s="159" t="s">
        <v>88</v>
      </c>
      <c r="F73" s="149">
        <v>54</v>
      </c>
      <c r="G73" s="142">
        <v>0.6</v>
      </c>
      <c r="H73" s="143">
        <f>TRUNC($F73*G73,2)</f>
        <v>32.4</v>
      </c>
      <c r="I73" s="144">
        <v>0.6</v>
      </c>
      <c r="J73" s="145">
        <f>TRUNC($F73*I73,2)</f>
        <v>32.4</v>
      </c>
      <c r="K73" s="80"/>
      <c r="L73" s="1"/>
      <c r="M73" s="1"/>
    </row>
    <row r="74" spans="1:13" s="55" customFormat="1" ht="13.5" x14ac:dyDescent="0.3">
      <c r="B74" s="61"/>
      <c r="C74" s="62"/>
      <c r="D74" s="62"/>
      <c r="E74" s="62"/>
      <c r="F74" s="89"/>
      <c r="G74" s="358" t="s">
        <v>85</v>
      </c>
      <c r="H74" s="153">
        <f>TRUNC(SUM(H70:H73),2)</f>
        <v>80.94</v>
      </c>
      <c r="I74" s="154" t="s">
        <v>85</v>
      </c>
      <c r="J74" s="155">
        <f>TRUNC(SUM(J70:J73),2)</f>
        <v>86.21</v>
      </c>
      <c r="K74" s="82"/>
      <c r="L74" s="1"/>
      <c r="M74" s="1"/>
    </row>
    <row r="75" spans="1:13" s="291" customFormat="1" ht="13.5" x14ac:dyDescent="0.3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406"/>
      <c r="L75" s="90"/>
    </row>
    <row r="76" spans="1:13" s="55" customFormat="1" ht="12.75" customHeight="1" x14ac:dyDescent="0.3">
      <c r="B76" s="926" t="s">
        <v>520</v>
      </c>
      <c r="C76" s="927"/>
      <c r="D76" s="927"/>
      <c r="E76" s="927"/>
      <c r="F76" s="927"/>
      <c r="G76" s="927"/>
      <c r="H76" s="927"/>
      <c r="I76" s="927"/>
      <c r="J76" s="928"/>
      <c r="K76" s="81"/>
      <c r="L76" s="5"/>
      <c r="M76" s="1"/>
    </row>
    <row r="77" spans="1:13" s="55" customFormat="1" ht="18.75" customHeight="1" x14ac:dyDescent="0.3">
      <c r="B77" s="929"/>
      <c r="C77" s="930"/>
      <c r="D77" s="930"/>
      <c r="E77" s="930"/>
      <c r="F77" s="930"/>
      <c r="G77" s="930"/>
      <c r="H77" s="930"/>
      <c r="I77" s="930"/>
      <c r="J77" s="931"/>
      <c r="K77" s="81"/>
      <c r="L77" s="5"/>
      <c r="M77" s="1"/>
    </row>
    <row r="78" spans="1:13" s="55" customFormat="1" ht="14.25" customHeight="1" x14ac:dyDescent="0.3">
      <c r="B78" s="967" t="s">
        <v>269</v>
      </c>
      <c r="C78" s="968"/>
      <c r="D78" s="146" t="s">
        <v>116</v>
      </c>
      <c r="E78" s="956" t="s">
        <v>521</v>
      </c>
      <c r="F78" s="956"/>
      <c r="G78" s="956"/>
      <c r="H78" s="956"/>
      <c r="I78" s="956"/>
      <c r="J78" s="957"/>
      <c r="K78" s="81"/>
      <c r="L78" s="5"/>
      <c r="M78" s="1"/>
    </row>
    <row r="79" spans="1:13" s="55" customFormat="1" ht="12.75" customHeight="1" x14ac:dyDescent="0.3">
      <c r="B79" s="969"/>
      <c r="C79" s="970"/>
      <c r="D79" s="945" t="s">
        <v>92</v>
      </c>
      <c r="E79" s="1073" t="s">
        <v>520</v>
      </c>
      <c r="F79" s="1074"/>
      <c r="G79" s="1074"/>
      <c r="H79" s="1074"/>
      <c r="I79" s="1074"/>
      <c r="J79" s="1075"/>
      <c r="K79" s="81"/>
      <c r="L79" s="5"/>
      <c r="M79" s="1"/>
    </row>
    <row r="80" spans="1:13" s="55" customFormat="1" ht="12" customHeight="1" x14ac:dyDescent="0.3">
      <c r="B80" s="969"/>
      <c r="C80" s="970"/>
      <c r="D80" s="946"/>
      <c r="E80" s="1076"/>
      <c r="F80" s="1077"/>
      <c r="G80" s="1077"/>
      <c r="H80" s="1077"/>
      <c r="I80" s="1077"/>
      <c r="J80" s="1078"/>
      <c r="K80" s="81"/>
      <c r="L80" s="5"/>
      <c r="M80" s="1"/>
    </row>
    <row r="81" spans="2:13" s="55" customFormat="1" ht="12.75" customHeight="1" x14ac:dyDescent="0.3">
      <c r="B81" s="969"/>
      <c r="C81" s="970"/>
      <c r="D81" s="146" t="s">
        <v>111</v>
      </c>
      <c r="E81" s="148" t="s">
        <v>76</v>
      </c>
      <c r="F81" s="953" t="s">
        <v>117</v>
      </c>
      <c r="G81" s="954">
        <f>H107</f>
        <v>2012.38</v>
      </c>
      <c r="H81" s="954"/>
      <c r="I81" s="955">
        <f>J107</f>
        <v>2061.66</v>
      </c>
      <c r="J81" s="955"/>
      <c r="K81" s="81"/>
      <c r="L81" s="5"/>
      <c r="M81" s="1"/>
    </row>
    <row r="82" spans="2:13" s="55" customFormat="1" ht="12.75" customHeight="1" x14ac:dyDescent="0.3">
      <c r="B82" s="969"/>
      <c r="C82" s="970"/>
      <c r="D82" s="357" t="s">
        <v>112</v>
      </c>
      <c r="E82" s="148">
        <v>1</v>
      </c>
      <c r="F82" s="953"/>
      <c r="G82" s="954"/>
      <c r="H82" s="954"/>
      <c r="I82" s="955"/>
      <c r="J82" s="955"/>
      <c r="K82" s="81"/>
      <c r="L82" s="5"/>
      <c r="M82" s="1"/>
    </row>
    <row r="83" spans="2:13" s="83" customFormat="1" ht="14.25" customHeight="1" x14ac:dyDescent="0.3">
      <c r="B83" s="56"/>
      <c r="C83" s="57"/>
      <c r="D83" s="58"/>
      <c r="E83" s="59"/>
      <c r="F83" s="60"/>
      <c r="G83" s="965" t="s">
        <v>93</v>
      </c>
      <c r="H83" s="965"/>
      <c r="I83" s="966" t="s">
        <v>94</v>
      </c>
      <c r="J83" s="966"/>
      <c r="K83" s="81"/>
      <c r="L83" s="5"/>
      <c r="M83" s="52"/>
    </row>
    <row r="84" spans="2:13" s="85" customFormat="1" ht="22.5" x14ac:dyDescent="0.25">
      <c r="B84" s="150" t="s">
        <v>70</v>
      </c>
      <c r="C84" s="151" t="s">
        <v>71</v>
      </c>
      <c r="D84" s="152" t="s">
        <v>72</v>
      </c>
      <c r="E84" s="152" t="s">
        <v>69</v>
      </c>
      <c r="F84" s="91" t="s">
        <v>74</v>
      </c>
      <c r="G84" s="138" t="s">
        <v>73</v>
      </c>
      <c r="H84" s="139" t="s">
        <v>75</v>
      </c>
      <c r="I84" s="140" t="s">
        <v>73</v>
      </c>
      <c r="J84" s="141" t="s">
        <v>75</v>
      </c>
      <c r="K84" s="84"/>
      <c r="L84" s="54"/>
      <c r="M84" s="53"/>
    </row>
    <row r="85" spans="2:13" s="55" customFormat="1" ht="22.5" x14ac:dyDescent="0.3">
      <c r="B85" s="156" t="s">
        <v>96</v>
      </c>
      <c r="C85" s="157" t="s">
        <v>458</v>
      </c>
      <c r="D85" s="158" t="s">
        <v>459</v>
      </c>
      <c r="E85" s="159" t="s">
        <v>121</v>
      </c>
      <c r="F85" s="149" t="s">
        <v>460</v>
      </c>
      <c r="G85" s="142">
        <v>12.76</v>
      </c>
      <c r="H85" s="143">
        <f t="shared" ref="H85:H106" si="11">TRUNC($F85*G85,2)</f>
        <v>33.979999999999997</v>
      </c>
      <c r="I85" s="144">
        <v>13.21</v>
      </c>
      <c r="J85" s="145">
        <f t="shared" ref="J85:J106" si="12">TRUNC($F85*I85,2)</f>
        <v>35.18</v>
      </c>
      <c r="K85" s="81"/>
      <c r="L85" s="5"/>
      <c r="M85" s="1"/>
    </row>
    <row r="86" spans="2:13" s="55" customFormat="1" ht="22.5" x14ac:dyDescent="0.3">
      <c r="B86" s="156" t="s">
        <v>96</v>
      </c>
      <c r="C86" s="157" t="s">
        <v>461</v>
      </c>
      <c r="D86" s="158" t="s">
        <v>462</v>
      </c>
      <c r="E86" s="159" t="s">
        <v>121</v>
      </c>
      <c r="F86" s="149" t="s">
        <v>463</v>
      </c>
      <c r="G86" s="142">
        <v>15.91</v>
      </c>
      <c r="H86" s="143">
        <f t="shared" ref="H86:H89" si="13">TRUNC($F86*G86,2)</f>
        <v>5.28</v>
      </c>
      <c r="I86" s="144">
        <v>16.73</v>
      </c>
      <c r="J86" s="145">
        <f t="shared" ref="J86:J89" si="14">TRUNC($F86*I86,2)</f>
        <v>5.56</v>
      </c>
      <c r="K86" s="81"/>
      <c r="L86" s="5"/>
      <c r="M86" s="1"/>
    </row>
    <row r="87" spans="2:13" s="55" customFormat="1" ht="22.5" x14ac:dyDescent="0.3">
      <c r="B87" s="156" t="s">
        <v>96</v>
      </c>
      <c r="C87" s="157" t="s">
        <v>464</v>
      </c>
      <c r="D87" s="158" t="s">
        <v>465</v>
      </c>
      <c r="E87" s="159" t="s">
        <v>121</v>
      </c>
      <c r="F87" s="149" t="s">
        <v>466</v>
      </c>
      <c r="G87" s="142">
        <v>14.5</v>
      </c>
      <c r="H87" s="143">
        <f t="shared" si="13"/>
        <v>2.54</v>
      </c>
      <c r="I87" s="144">
        <v>15.1</v>
      </c>
      <c r="J87" s="145">
        <f t="shared" si="14"/>
        <v>2.64</v>
      </c>
      <c r="K87" s="81"/>
      <c r="L87" s="5"/>
      <c r="M87" s="1"/>
    </row>
    <row r="88" spans="2:13" s="55" customFormat="1" ht="22.5" x14ac:dyDescent="0.3">
      <c r="B88" s="156" t="s">
        <v>96</v>
      </c>
      <c r="C88" s="157" t="s">
        <v>467</v>
      </c>
      <c r="D88" s="158" t="s">
        <v>468</v>
      </c>
      <c r="E88" s="159" t="s">
        <v>121</v>
      </c>
      <c r="F88" s="149" t="s">
        <v>469</v>
      </c>
      <c r="G88" s="142">
        <v>17.45</v>
      </c>
      <c r="H88" s="143">
        <f t="shared" si="13"/>
        <v>3.36</v>
      </c>
      <c r="I88" s="144">
        <v>18.57</v>
      </c>
      <c r="J88" s="145">
        <f t="shared" si="14"/>
        <v>3.57</v>
      </c>
      <c r="K88" s="81"/>
      <c r="L88" s="5"/>
      <c r="M88" s="1"/>
    </row>
    <row r="89" spans="2:13" s="55" customFormat="1" ht="22.5" x14ac:dyDescent="0.3">
      <c r="B89" s="156" t="s">
        <v>96</v>
      </c>
      <c r="C89" s="157" t="s">
        <v>470</v>
      </c>
      <c r="D89" s="158" t="s">
        <v>471</v>
      </c>
      <c r="E89" s="159" t="s">
        <v>121</v>
      </c>
      <c r="F89" s="149" t="s">
        <v>472</v>
      </c>
      <c r="G89" s="142">
        <v>9.9600000000000009</v>
      </c>
      <c r="H89" s="143">
        <f t="shared" si="13"/>
        <v>14.54</v>
      </c>
      <c r="I89" s="144">
        <v>10.210000000000001</v>
      </c>
      <c r="J89" s="145">
        <f t="shared" si="14"/>
        <v>14.91</v>
      </c>
      <c r="K89" s="81"/>
      <c r="L89" s="5"/>
      <c r="M89" s="1"/>
    </row>
    <row r="90" spans="2:13" s="55" customFormat="1" ht="22.5" x14ac:dyDescent="0.3">
      <c r="B90" s="156" t="s">
        <v>96</v>
      </c>
      <c r="C90" s="157" t="s">
        <v>353</v>
      </c>
      <c r="D90" s="158" t="s">
        <v>354</v>
      </c>
      <c r="E90" s="159" t="s">
        <v>121</v>
      </c>
      <c r="F90" s="149" t="s">
        <v>473</v>
      </c>
      <c r="G90" s="142">
        <v>11.7</v>
      </c>
      <c r="H90" s="143">
        <f t="shared" si="11"/>
        <v>155.80000000000001</v>
      </c>
      <c r="I90" s="144">
        <v>11.99</v>
      </c>
      <c r="J90" s="145">
        <f t="shared" si="12"/>
        <v>159.66</v>
      </c>
      <c r="K90" s="81"/>
      <c r="L90" s="5"/>
      <c r="M90" s="1"/>
    </row>
    <row r="91" spans="2:13" s="55" customFormat="1" ht="22.5" x14ac:dyDescent="0.3">
      <c r="B91" s="156" t="s">
        <v>96</v>
      </c>
      <c r="C91" s="157" t="s">
        <v>474</v>
      </c>
      <c r="D91" s="158" t="s">
        <v>475</v>
      </c>
      <c r="E91" s="159" t="s">
        <v>121</v>
      </c>
      <c r="F91" s="149" t="s">
        <v>476</v>
      </c>
      <c r="G91" s="142">
        <v>11.11</v>
      </c>
      <c r="H91" s="143">
        <f t="shared" si="11"/>
        <v>75.17</v>
      </c>
      <c r="I91" s="144">
        <v>11.28</v>
      </c>
      <c r="J91" s="145">
        <f t="shared" si="12"/>
        <v>76.319999999999993</v>
      </c>
      <c r="K91" s="81"/>
      <c r="L91" s="5"/>
      <c r="M91" s="1"/>
    </row>
    <row r="92" spans="2:13" s="55" customFormat="1" ht="22.5" x14ac:dyDescent="0.3">
      <c r="B92" s="156" t="s">
        <v>96</v>
      </c>
      <c r="C92" s="157" t="s">
        <v>351</v>
      </c>
      <c r="D92" s="158" t="s">
        <v>352</v>
      </c>
      <c r="E92" s="159" t="s">
        <v>121</v>
      </c>
      <c r="F92" s="149" t="s">
        <v>477</v>
      </c>
      <c r="G92" s="142">
        <v>12.27</v>
      </c>
      <c r="H92" s="143">
        <f t="shared" si="11"/>
        <v>94.7</v>
      </c>
      <c r="I92" s="144">
        <v>12.73</v>
      </c>
      <c r="J92" s="145">
        <f t="shared" si="12"/>
        <v>98.25</v>
      </c>
      <c r="K92" s="81"/>
      <c r="L92" s="5"/>
      <c r="M92" s="1"/>
    </row>
    <row r="93" spans="2:13" s="55" customFormat="1" ht="22.5" x14ac:dyDescent="0.3">
      <c r="B93" s="156" t="s">
        <v>96</v>
      </c>
      <c r="C93" s="157" t="s">
        <v>478</v>
      </c>
      <c r="D93" s="158" t="s">
        <v>479</v>
      </c>
      <c r="E93" s="159" t="s">
        <v>121</v>
      </c>
      <c r="F93" s="149" t="s">
        <v>480</v>
      </c>
      <c r="G93" s="142">
        <v>10.33</v>
      </c>
      <c r="H93" s="143">
        <f t="shared" si="11"/>
        <v>210.29</v>
      </c>
      <c r="I93" s="144">
        <v>10.48</v>
      </c>
      <c r="J93" s="145">
        <f t="shared" si="12"/>
        <v>213.34</v>
      </c>
      <c r="K93" s="81"/>
      <c r="L93" s="5"/>
      <c r="M93" s="1"/>
    </row>
    <row r="94" spans="2:13" s="55" customFormat="1" ht="22.5" x14ac:dyDescent="0.3">
      <c r="B94" s="156" t="s">
        <v>96</v>
      </c>
      <c r="C94" s="157" t="s">
        <v>481</v>
      </c>
      <c r="D94" s="158" t="s">
        <v>482</v>
      </c>
      <c r="E94" s="159" t="s">
        <v>121</v>
      </c>
      <c r="F94" s="149" t="s">
        <v>483</v>
      </c>
      <c r="G94" s="142">
        <v>8.7100000000000009</v>
      </c>
      <c r="H94" s="143">
        <f t="shared" ref="H94:H97" si="15">TRUNC($F94*G94,2)</f>
        <v>69.45</v>
      </c>
      <c r="I94" s="144">
        <v>8.81</v>
      </c>
      <c r="J94" s="145">
        <f t="shared" ref="J94:J97" si="16">TRUNC($F94*I94,2)</f>
        <v>70.25</v>
      </c>
      <c r="K94" s="81"/>
      <c r="L94" s="5"/>
      <c r="M94" s="1"/>
    </row>
    <row r="95" spans="2:13" s="55" customFormat="1" ht="22.5" x14ac:dyDescent="0.3">
      <c r="B95" s="156" t="s">
        <v>96</v>
      </c>
      <c r="C95" s="157" t="s">
        <v>484</v>
      </c>
      <c r="D95" s="158" t="s">
        <v>485</v>
      </c>
      <c r="E95" s="159" t="s">
        <v>121</v>
      </c>
      <c r="F95" s="149" t="s">
        <v>486</v>
      </c>
      <c r="G95" s="142">
        <v>8.4700000000000006</v>
      </c>
      <c r="H95" s="143">
        <f t="shared" si="15"/>
        <v>20.56</v>
      </c>
      <c r="I95" s="144">
        <v>8.5299999999999994</v>
      </c>
      <c r="J95" s="145">
        <f t="shared" si="16"/>
        <v>20.71</v>
      </c>
      <c r="K95" s="81"/>
      <c r="L95" s="5"/>
      <c r="M95" s="1"/>
    </row>
    <row r="96" spans="2:13" s="55" customFormat="1" ht="22.5" x14ac:dyDescent="0.3">
      <c r="B96" s="156" t="s">
        <v>96</v>
      </c>
      <c r="C96" s="157" t="s">
        <v>487</v>
      </c>
      <c r="D96" s="158" t="s">
        <v>488</v>
      </c>
      <c r="E96" s="159" t="s">
        <v>121</v>
      </c>
      <c r="F96" s="149" t="s">
        <v>489</v>
      </c>
      <c r="G96" s="142">
        <v>9.68</v>
      </c>
      <c r="H96" s="143">
        <f t="shared" si="15"/>
        <v>41.27</v>
      </c>
      <c r="I96" s="144">
        <v>9.74</v>
      </c>
      <c r="J96" s="145">
        <f t="shared" si="16"/>
        <v>41.53</v>
      </c>
      <c r="K96" s="81"/>
      <c r="L96" s="5"/>
      <c r="M96" s="1"/>
    </row>
    <row r="97" spans="1:13" s="55" customFormat="1" ht="22.5" x14ac:dyDescent="0.3">
      <c r="B97" s="156" t="s">
        <v>96</v>
      </c>
      <c r="C97" s="157" t="s">
        <v>490</v>
      </c>
      <c r="D97" s="158" t="s">
        <v>491</v>
      </c>
      <c r="E97" s="159" t="s">
        <v>121</v>
      </c>
      <c r="F97" s="149" t="s">
        <v>492</v>
      </c>
      <c r="G97" s="142">
        <v>12.14</v>
      </c>
      <c r="H97" s="143">
        <f t="shared" si="15"/>
        <v>32.65</v>
      </c>
      <c r="I97" s="144">
        <v>12.49</v>
      </c>
      <c r="J97" s="145">
        <f t="shared" si="16"/>
        <v>33.6</v>
      </c>
      <c r="K97" s="81"/>
      <c r="L97" s="5"/>
      <c r="M97" s="1"/>
    </row>
    <row r="98" spans="1:13" s="55" customFormat="1" ht="22.5" x14ac:dyDescent="0.3">
      <c r="B98" s="156" t="s">
        <v>96</v>
      </c>
      <c r="C98" s="157" t="s">
        <v>493</v>
      </c>
      <c r="D98" s="158" t="s">
        <v>494</v>
      </c>
      <c r="E98" s="159" t="s">
        <v>121</v>
      </c>
      <c r="F98" s="149" t="s">
        <v>495</v>
      </c>
      <c r="G98" s="142">
        <v>11.51</v>
      </c>
      <c r="H98" s="143">
        <f t="shared" si="11"/>
        <v>11.25</v>
      </c>
      <c r="I98" s="144">
        <v>11.74</v>
      </c>
      <c r="J98" s="145">
        <f t="shared" si="12"/>
        <v>11.47</v>
      </c>
      <c r="K98" s="81"/>
      <c r="L98" s="5"/>
      <c r="M98" s="1"/>
    </row>
    <row r="99" spans="1:13" s="55" customFormat="1" ht="22.5" x14ac:dyDescent="0.3">
      <c r="B99" s="156" t="s">
        <v>96</v>
      </c>
      <c r="C99" s="157" t="s">
        <v>496</v>
      </c>
      <c r="D99" s="158" t="s">
        <v>497</v>
      </c>
      <c r="E99" s="159" t="s">
        <v>121</v>
      </c>
      <c r="F99" s="149" t="s">
        <v>498</v>
      </c>
      <c r="G99" s="142">
        <v>12.7</v>
      </c>
      <c r="H99" s="143">
        <f t="shared" si="11"/>
        <v>35.15</v>
      </c>
      <c r="I99" s="144">
        <v>13.23</v>
      </c>
      <c r="J99" s="145">
        <f t="shared" si="12"/>
        <v>36.619999999999997</v>
      </c>
      <c r="K99" s="81"/>
      <c r="L99" s="5"/>
      <c r="M99" s="1"/>
    </row>
    <row r="100" spans="1:13" s="55" customFormat="1" ht="33.75" x14ac:dyDescent="0.3">
      <c r="B100" s="156" t="s">
        <v>96</v>
      </c>
      <c r="C100" s="157" t="s">
        <v>499</v>
      </c>
      <c r="D100" s="158" t="s">
        <v>500</v>
      </c>
      <c r="E100" s="159" t="s">
        <v>76</v>
      </c>
      <c r="F100" s="149" t="s">
        <v>501</v>
      </c>
      <c r="G100" s="142">
        <v>666.39</v>
      </c>
      <c r="H100" s="143">
        <f t="shared" si="11"/>
        <v>26.78</v>
      </c>
      <c r="I100" s="144">
        <v>668.42</v>
      </c>
      <c r="J100" s="145">
        <f t="shared" si="12"/>
        <v>26.87</v>
      </c>
      <c r="K100" s="81"/>
      <c r="L100" s="5"/>
      <c r="M100" s="1"/>
    </row>
    <row r="101" spans="1:13" s="55" customFormat="1" ht="22.5" x14ac:dyDescent="0.3">
      <c r="B101" s="156" t="s">
        <v>96</v>
      </c>
      <c r="C101" s="157" t="s">
        <v>502</v>
      </c>
      <c r="D101" s="158" t="s">
        <v>503</v>
      </c>
      <c r="E101" s="159" t="s">
        <v>76</v>
      </c>
      <c r="F101" s="149" t="s">
        <v>504</v>
      </c>
      <c r="G101" s="142">
        <v>599.77</v>
      </c>
      <c r="H101" s="143">
        <f t="shared" si="11"/>
        <v>74.069999999999993</v>
      </c>
      <c r="I101" s="144">
        <v>603.91999999999996</v>
      </c>
      <c r="J101" s="145">
        <f t="shared" si="12"/>
        <v>74.58</v>
      </c>
      <c r="K101" s="81"/>
      <c r="L101" s="5"/>
      <c r="M101" s="1"/>
    </row>
    <row r="102" spans="1:13" s="55" customFormat="1" ht="33.75" x14ac:dyDescent="0.3">
      <c r="B102" s="156" t="s">
        <v>96</v>
      </c>
      <c r="C102" s="157" t="s">
        <v>505</v>
      </c>
      <c r="D102" s="158" t="s">
        <v>506</v>
      </c>
      <c r="E102" s="159" t="s">
        <v>76</v>
      </c>
      <c r="F102" s="149" t="s">
        <v>507</v>
      </c>
      <c r="G102" s="142">
        <v>600.16</v>
      </c>
      <c r="H102" s="143">
        <f t="shared" ref="H102:H105" si="17">TRUNC($F102*G102,2)</f>
        <v>501.91</v>
      </c>
      <c r="I102" s="144">
        <v>604.41</v>
      </c>
      <c r="J102" s="145">
        <f t="shared" ref="J102:J105" si="18">TRUNC($F102*I102,2)</f>
        <v>505.46</v>
      </c>
      <c r="K102" s="81"/>
      <c r="L102" s="5"/>
      <c r="M102" s="1"/>
    </row>
    <row r="103" spans="1:13" s="55" customFormat="1" ht="33.75" x14ac:dyDescent="0.3">
      <c r="B103" s="156" t="s">
        <v>96</v>
      </c>
      <c r="C103" s="157" t="s">
        <v>508</v>
      </c>
      <c r="D103" s="158" t="s">
        <v>509</v>
      </c>
      <c r="E103" s="159" t="s">
        <v>84</v>
      </c>
      <c r="F103" s="149" t="s">
        <v>510</v>
      </c>
      <c r="G103" s="142">
        <v>85.73</v>
      </c>
      <c r="H103" s="143">
        <f t="shared" si="17"/>
        <v>54.85</v>
      </c>
      <c r="I103" s="144">
        <v>92.48</v>
      </c>
      <c r="J103" s="145">
        <f t="shared" si="18"/>
        <v>59.16</v>
      </c>
      <c r="K103" s="81"/>
      <c r="L103" s="5"/>
      <c r="M103" s="1"/>
    </row>
    <row r="104" spans="1:13" s="55" customFormat="1" ht="33.75" x14ac:dyDescent="0.3">
      <c r="B104" s="156" t="s">
        <v>96</v>
      </c>
      <c r="C104" s="157" t="s">
        <v>516</v>
      </c>
      <c r="D104" s="158" t="s">
        <v>517</v>
      </c>
      <c r="E104" s="159" t="s">
        <v>84</v>
      </c>
      <c r="F104" s="149" t="s">
        <v>511</v>
      </c>
      <c r="G104" s="142">
        <v>40.25</v>
      </c>
      <c r="H104" s="143">
        <f t="shared" si="17"/>
        <v>186.65</v>
      </c>
      <c r="I104" s="144">
        <v>42.02</v>
      </c>
      <c r="J104" s="145">
        <f t="shared" si="18"/>
        <v>194.86</v>
      </c>
      <c r="K104" s="81"/>
      <c r="L104" s="5"/>
      <c r="M104" s="1"/>
    </row>
    <row r="105" spans="1:13" s="55" customFormat="1" ht="33.75" x14ac:dyDescent="0.3">
      <c r="B105" s="156" t="s">
        <v>96</v>
      </c>
      <c r="C105" s="157" t="s">
        <v>514</v>
      </c>
      <c r="D105" s="158" t="s">
        <v>515</v>
      </c>
      <c r="E105" s="159" t="s">
        <v>84</v>
      </c>
      <c r="F105" s="149" t="s">
        <v>512</v>
      </c>
      <c r="G105" s="142">
        <v>66.27</v>
      </c>
      <c r="H105" s="143">
        <f t="shared" si="17"/>
        <v>51.31</v>
      </c>
      <c r="I105" s="144">
        <v>69.27</v>
      </c>
      <c r="J105" s="145">
        <f t="shared" si="18"/>
        <v>53.63</v>
      </c>
      <c r="K105" s="81"/>
      <c r="L105" s="5"/>
      <c r="M105" s="1"/>
    </row>
    <row r="106" spans="1:13" s="55" customFormat="1" ht="33.75" x14ac:dyDescent="0.3">
      <c r="B106" s="156" t="s">
        <v>96</v>
      </c>
      <c r="C106" s="157" t="s">
        <v>518</v>
      </c>
      <c r="D106" s="158" t="s">
        <v>519</v>
      </c>
      <c r="E106" s="159" t="s">
        <v>84</v>
      </c>
      <c r="F106" s="149" t="s">
        <v>513</v>
      </c>
      <c r="G106" s="142">
        <v>120.39</v>
      </c>
      <c r="H106" s="143">
        <f t="shared" si="11"/>
        <v>310.82</v>
      </c>
      <c r="I106" s="144">
        <v>125.3</v>
      </c>
      <c r="J106" s="145">
        <f t="shared" si="12"/>
        <v>323.49</v>
      </c>
      <c r="K106" s="81"/>
      <c r="L106" s="5"/>
      <c r="M106" s="1"/>
    </row>
    <row r="107" spans="1:13" s="55" customFormat="1" x14ac:dyDescent="0.3">
      <c r="B107" s="61"/>
      <c r="C107" s="62"/>
      <c r="D107" s="62"/>
      <c r="E107" s="62"/>
      <c r="F107" s="63"/>
      <c r="G107" s="358" t="s">
        <v>85</v>
      </c>
      <c r="H107" s="153">
        <f>TRUNC(SUM(H85:H106),2)</f>
        <v>2012.38</v>
      </c>
      <c r="I107" s="154" t="s">
        <v>85</v>
      </c>
      <c r="J107" s="155">
        <f>TRUNC(SUM(J85:J106),2)</f>
        <v>2061.66</v>
      </c>
      <c r="K107" s="86"/>
      <c r="L107" s="5"/>
      <c r="M107" s="1"/>
    </row>
    <row r="108" spans="1:13" s="291" customFormat="1" ht="13.5" x14ac:dyDescent="0.3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406"/>
      <c r="L108" s="90"/>
    </row>
    <row r="109" spans="1:13" s="55" customFormat="1" ht="11.25" customHeight="1" x14ac:dyDescent="0.3">
      <c r="B109" s="926" t="s">
        <v>645</v>
      </c>
      <c r="C109" s="927"/>
      <c r="D109" s="927"/>
      <c r="E109" s="927"/>
      <c r="F109" s="927"/>
      <c r="G109" s="927"/>
      <c r="H109" s="927"/>
      <c r="I109" s="927"/>
      <c r="J109" s="928"/>
      <c r="K109" s="81"/>
      <c r="L109" s="5"/>
      <c r="M109" s="1"/>
    </row>
    <row r="110" spans="1:13" s="55" customFormat="1" ht="20.25" customHeight="1" x14ac:dyDescent="0.3">
      <c r="B110" s="929"/>
      <c r="C110" s="930"/>
      <c r="D110" s="930"/>
      <c r="E110" s="930"/>
      <c r="F110" s="930"/>
      <c r="G110" s="930"/>
      <c r="H110" s="930"/>
      <c r="I110" s="930"/>
      <c r="J110" s="931"/>
      <c r="K110" s="81"/>
      <c r="L110" s="1"/>
      <c r="M110" s="1"/>
    </row>
    <row r="111" spans="1:13" s="55" customFormat="1" ht="12.75" customHeight="1" x14ac:dyDescent="0.3">
      <c r="B111" s="932" t="s">
        <v>535</v>
      </c>
      <c r="C111" s="1079"/>
      <c r="D111" s="146" t="s">
        <v>116</v>
      </c>
      <c r="E111" s="956" t="s">
        <v>646</v>
      </c>
      <c r="F111" s="956"/>
      <c r="G111" s="956"/>
      <c r="H111" s="956"/>
      <c r="I111" s="956"/>
      <c r="J111" s="957"/>
      <c r="K111" s="81"/>
      <c r="L111" s="1"/>
      <c r="M111" s="1"/>
    </row>
    <row r="112" spans="1:13" s="55" customFormat="1" ht="11.25" customHeight="1" x14ac:dyDescent="0.3">
      <c r="B112" s="934"/>
      <c r="C112" s="1080"/>
      <c r="D112" s="945" t="s">
        <v>92</v>
      </c>
      <c r="E112" s="947" t="s">
        <v>647</v>
      </c>
      <c r="F112" s="948"/>
      <c r="G112" s="948"/>
      <c r="H112" s="948"/>
      <c r="I112" s="948"/>
      <c r="J112" s="949"/>
      <c r="K112" s="81"/>
      <c r="L112" s="1"/>
      <c r="M112" s="1"/>
    </row>
    <row r="113" spans="1:24" s="55" customFormat="1" ht="8.25" customHeight="1" x14ac:dyDescent="0.3">
      <c r="B113" s="934"/>
      <c r="C113" s="1080"/>
      <c r="D113" s="946"/>
      <c r="E113" s="950"/>
      <c r="F113" s="951"/>
      <c r="G113" s="951"/>
      <c r="H113" s="951"/>
      <c r="I113" s="951"/>
      <c r="J113" s="952"/>
      <c r="K113" s="80"/>
      <c r="L113" s="1"/>
      <c r="M113" s="1"/>
    </row>
    <row r="114" spans="1:24" s="55" customFormat="1" ht="7.5" customHeight="1" x14ac:dyDescent="0.3">
      <c r="B114" s="934"/>
      <c r="C114" s="1080"/>
      <c r="D114" s="946"/>
      <c r="E114" s="950"/>
      <c r="F114" s="951"/>
      <c r="G114" s="951"/>
      <c r="H114" s="951"/>
      <c r="I114" s="951"/>
      <c r="J114" s="952"/>
      <c r="K114" s="80"/>
      <c r="L114" s="1"/>
      <c r="M114" s="1"/>
    </row>
    <row r="115" spans="1:24" s="55" customFormat="1" ht="12" customHeight="1" x14ac:dyDescent="0.3">
      <c r="B115" s="934"/>
      <c r="C115" s="1080"/>
      <c r="D115" s="146" t="s">
        <v>111</v>
      </c>
      <c r="E115" s="148" t="s">
        <v>84</v>
      </c>
      <c r="F115" s="1083" t="s">
        <v>247</v>
      </c>
      <c r="G115" s="954">
        <f>H123</f>
        <v>497.69</v>
      </c>
      <c r="H115" s="954"/>
      <c r="I115" s="955">
        <f>J123</f>
        <v>530.97</v>
      </c>
      <c r="J115" s="955"/>
      <c r="K115" s="80"/>
      <c r="L115" s="1"/>
      <c r="M115" s="1"/>
    </row>
    <row r="116" spans="1:24" s="55" customFormat="1" ht="12" customHeight="1" x14ac:dyDescent="0.3">
      <c r="B116" s="1081"/>
      <c r="C116" s="1082"/>
      <c r="D116" s="357" t="s">
        <v>112</v>
      </c>
      <c r="E116" s="148">
        <v>1</v>
      </c>
      <c r="F116" s="1083"/>
      <c r="G116" s="954"/>
      <c r="H116" s="954"/>
      <c r="I116" s="955"/>
      <c r="J116" s="955"/>
      <c r="K116" s="80"/>
      <c r="L116" s="1"/>
      <c r="M116" s="1"/>
    </row>
    <row r="117" spans="1:24" s="83" customFormat="1" ht="14.25" customHeight="1" x14ac:dyDescent="0.3">
      <c r="B117" s="56"/>
      <c r="C117" s="57"/>
      <c r="D117" s="58"/>
      <c r="E117" s="58"/>
      <c r="F117" s="87"/>
      <c r="G117" s="965" t="s">
        <v>93</v>
      </c>
      <c r="H117" s="965"/>
      <c r="I117" s="966" t="s">
        <v>94</v>
      </c>
      <c r="J117" s="966"/>
      <c r="K117" s="80"/>
      <c r="L117" s="52"/>
      <c r="M117" s="52"/>
    </row>
    <row r="118" spans="1:24" s="85" customFormat="1" ht="22.5" x14ac:dyDescent="0.25">
      <c r="B118" s="150" t="s">
        <v>70</v>
      </c>
      <c r="C118" s="151" t="s">
        <v>71</v>
      </c>
      <c r="D118" s="152" t="s">
        <v>72</v>
      </c>
      <c r="E118" s="152" t="s">
        <v>69</v>
      </c>
      <c r="F118" s="91" t="s">
        <v>74</v>
      </c>
      <c r="G118" s="138" t="s">
        <v>73</v>
      </c>
      <c r="H118" s="139" t="s">
        <v>75</v>
      </c>
      <c r="I118" s="140" t="s">
        <v>73</v>
      </c>
      <c r="J118" s="141" t="s">
        <v>75</v>
      </c>
      <c r="K118" s="88"/>
      <c r="L118" s="53"/>
      <c r="M118" s="53"/>
    </row>
    <row r="119" spans="1:24" s="55" customFormat="1" ht="22.5" x14ac:dyDescent="0.3">
      <c r="B119" s="156" t="s">
        <v>96</v>
      </c>
      <c r="C119" s="157" t="s">
        <v>78</v>
      </c>
      <c r="D119" s="158" t="s">
        <v>79</v>
      </c>
      <c r="E119" s="159" t="s">
        <v>77</v>
      </c>
      <c r="F119" s="149">
        <v>6</v>
      </c>
      <c r="G119" s="142" t="s">
        <v>448</v>
      </c>
      <c r="H119" s="214">
        <f t="shared" ref="H119:H121" si="19">TRUNC($F119*G119,2)</f>
        <v>135.78</v>
      </c>
      <c r="I119" s="144" t="s">
        <v>449</v>
      </c>
      <c r="J119" s="145">
        <f>TRUNC($F119*I119,2)</f>
        <v>152.76</v>
      </c>
      <c r="K119" s="80"/>
      <c r="L119" s="1"/>
      <c r="M119" s="1"/>
    </row>
    <row r="120" spans="1:24" s="55" customFormat="1" ht="22.5" x14ac:dyDescent="0.3">
      <c r="B120" s="156" t="s">
        <v>96</v>
      </c>
      <c r="C120" s="157" t="s">
        <v>80</v>
      </c>
      <c r="D120" s="158" t="s">
        <v>81</v>
      </c>
      <c r="E120" s="159" t="s">
        <v>77</v>
      </c>
      <c r="F120" s="149">
        <v>6</v>
      </c>
      <c r="G120" s="142" t="s">
        <v>450</v>
      </c>
      <c r="H120" s="214">
        <f t="shared" si="19"/>
        <v>108.84</v>
      </c>
      <c r="I120" s="144" t="s">
        <v>451</v>
      </c>
      <c r="J120" s="145">
        <f>TRUNC($F120*I120,2)</f>
        <v>121.68</v>
      </c>
      <c r="K120" s="80"/>
      <c r="L120" s="1"/>
      <c r="M120" s="1"/>
    </row>
    <row r="121" spans="1:24" s="55" customFormat="1" ht="33.75" x14ac:dyDescent="0.3">
      <c r="B121" s="156" t="s">
        <v>96</v>
      </c>
      <c r="C121" s="157" t="s">
        <v>648</v>
      </c>
      <c r="D121" s="158" t="s">
        <v>649</v>
      </c>
      <c r="E121" s="159" t="s">
        <v>76</v>
      </c>
      <c r="F121" s="149">
        <v>0.3</v>
      </c>
      <c r="G121" s="142" t="s">
        <v>652</v>
      </c>
      <c r="H121" s="214">
        <f t="shared" si="19"/>
        <v>130.87</v>
      </c>
      <c r="I121" s="144" t="s">
        <v>653</v>
      </c>
      <c r="J121" s="145">
        <f>TRUNC($F121*I121,2)</f>
        <v>134.33000000000001</v>
      </c>
      <c r="K121" s="80"/>
      <c r="L121" s="1"/>
      <c r="M121" s="1"/>
    </row>
    <row r="122" spans="1:24" s="55" customFormat="1" ht="22.5" x14ac:dyDescent="0.3">
      <c r="B122" s="156" t="s">
        <v>95</v>
      </c>
      <c r="C122" s="157" t="s">
        <v>650</v>
      </c>
      <c r="D122" s="158" t="s">
        <v>654</v>
      </c>
      <c r="E122" s="159" t="s">
        <v>651</v>
      </c>
      <c r="F122" s="149">
        <v>1.2</v>
      </c>
      <c r="G122" s="142" t="s">
        <v>655</v>
      </c>
      <c r="H122" s="143">
        <f>TRUNC($F122*G122,2)</f>
        <v>122.2</v>
      </c>
      <c r="I122" s="144" t="s">
        <v>655</v>
      </c>
      <c r="J122" s="145">
        <f>TRUNC($F122*I122,2)</f>
        <v>122.2</v>
      </c>
      <c r="K122" s="80"/>
      <c r="L122" s="1"/>
      <c r="M122" s="1"/>
    </row>
    <row r="123" spans="1:24" s="55" customFormat="1" ht="13.5" x14ac:dyDescent="0.3">
      <c r="B123" s="61"/>
      <c r="C123" s="62"/>
      <c r="D123" s="62"/>
      <c r="E123" s="62"/>
      <c r="F123" s="89"/>
      <c r="G123" s="358" t="s">
        <v>85</v>
      </c>
      <c r="H123" s="153">
        <f>TRUNC(SUM(H119:H122),2)</f>
        <v>497.69</v>
      </c>
      <c r="I123" s="154" t="s">
        <v>85</v>
      </c>
      <c r="J123" s="155">
        <f>TRUNC(SUM(J119:J122),2)</f>
        <v>530.97</v>
      </c>
      <c r="K123" s="82"/>
      <c r="L123" s="1"/>
      <c r="M123" s="1"/>
    </row>
    <row r="124" spans="1:24" ht="14.45" customHeight="1" x14ac:dyDescent="0.3">
      <c r="B124" s="412"/>
      <c r="C124" s="412"/>
      <c r="D124" s="412"/>
      <c r="E124" s="412"/>
      <c r="F124" s="412"/>
      <c r="G124" s="413"/>
      <c r="H124" s="413"/>
      <c r="I124" s="413"/>
      <c r="J124" s="413"/>
      <c r="K124" s="414"/>
      <c r="L124" s="408"/>
      <c r="M124" s="90"/>
    </row>
    <row r="125" spans="1:24" s="198" customFormat="1" ht="15" customHeight="1" x14ac:dyDescent="0.25">
      <c r="A125" s="5"/>
      <c r="B125" s="926" t="s">
        <v>678</v>
      </c>
      <c r="C125" s="927"/>
      <c r="D125" s="927"/>
      <c r="E125" s="927"/>
      <c r="F125" s="927"/>
      <c r="G125" s="927"/>
      <c r="H125" s="927"/>
      <c r="I125" s="927"/>
      <c r="J125" s="928"/>
      <c r="K125" s="29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s="198" customFormat="1" ht="15" customHeight="1" x14ac:dyDescent="0.25">
      <c r="A126" s="5"/>
      <c r="B126" s="929"/>
      <c r="C126" s="930"/>
      <c r="D126" s="930"/>
      <c r="E126" s="930"/>
      <c r="F126" s="930"/>
      <c r="G126" s="930"/>
      <c r="H126" s="930"/>
      <c r="I126" s="930"/>
      <c r="J126" s="931"/>
      <c r="K126" s="295"/>
      <c r="L126" s="296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s="198" customFormat="1" ht="15" customHeight="1" x14ac:dyDescent="0.25">
      <c r="A127" s="5"/>
      <c r="B127" s="967" t="s">
        <v>272</v>
      </c>
      <c r="C127" s="968"/>
      <c r="D127" s="297" t="s">
        <v>116</v>
      </c>
      <c r="E127" s="971" t="s">
        <v>667</v>
      </c>
      <c r="F127" s="972"/>
      <c r="G127" s="972"/>
      <c r="H127" s="972"/>
      <c r="I127" s="972"/>
      <c r="J127" s="1038"/>
      <c r="K127" s="295"/>
      <c r="L127" s="296"/>
      <c r="M127" s="5"/>
      <c r="N127" s="5" t="str">
        <f>UPPER(B125)</f>
        <v>REVESTIMENTO COM LAMBRI DE MADEIRA DE LEI - FORNECIMENTO E INSTALAÇÃO</v>
      </c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s="198" customFormat="1" ht="15" x14ac:dyDescent="0.25">
      <c r="A128" s="5"/>
      <c r="B128" s="969"/>
      <c r="C128" s="970"/>
      <c r="D128" s="974" t="s">
        <v>92</v>
      </c>
      <c r="E128" s="976" t="s">
        <v>666</v>
      </c>
      <c r="F128" s="977"/>
      <c r="G128" s="977"/>
      <c r="H128" s="977"/>
      <c r="I128" s="977"/>
      <c r="J128" s="1039"/>
      <c r="K128" s="295"/>
      <c r="L128" s="296"/>
      <c r="M128" s="5"/>
      <c r="N128" s="5" t="s">
        <v>677</v>
      </c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s="198" customFormat="1" ht="8.25" customHeight="1" x14ac:dyDescent="0.25">
      <c r="A129" s="5"/>
      <c r="B129" s="969"/>
      <c r="C129" s="970"/>
      <c r="D129" s="975"/>
      <c r="E129" s="979"/>
      <c r="F129" s="980"/>
      <c r="G129" s="980"/>
      <c r="H129" s="980"/>
      <c r="I129" s="980"/>
      <c r="J129" s="1040"/>
      <c r="K129" s="295"/>
      <c r="L129" s="296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s="198" customFormat="1" ht="15" x14ac:dyDescent="0.25">
      <c r="A130" s="5"/>
      <c r="B130" s="969"/>
      <c r="C130" s="970"/>
      <c r="D130" s="975"/>
      <c r="E130" s="979"/>
      <c r="F130" s="980"/>
      <c r="G130" s="980"/>
      <c r="H130" s="980"/>
      <c r="I130" s="980"/>
      <c r="J130" s="1040"/>
      <c r="K130" s="295"/>
      <c r="L130" s="296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s="198" customFormat="1" ht="15" x14ac:dyDescent="0.25">
      <c r="A131" s="5"/>
      <c r="B131" s="969"/>
      <c r="C131" s="970"/>
      <c r="D131" s="298" t="s">
        <v>111</v>
      </c>
      <c r="E131" s="299" t="s">
        <v>84</v>
      </c>
      <c r="F131" s="982" t="s">
        <v>117</v>
      </c>
      <c r="G131" s="984">
        <f>H139</f>
        <v>184.73</v>
      </c>
      <c r="H131" s="985"/>
      <c r="I131" s="988">
        <f>J139</f>
        <v>187.63</v>
      </c>
      <c r="J131" s="985"/>
      <c r="K131" s="295"/>
      <c r="L131" s="296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s="198" customFormat="1" ht="15" x14ac:dyDescent="0.25">
      <c r="A132" s="5"/>
      <c r="B132" s="300"/>
      <c r="C132" s="301"/>
      <c r="D132" s="298" t="s">
        <v>112</v>
      </c>
      <c r="E132" s="299">
        <v>1</v>
      </c>
      <c r="F132" s="983"/>
      <c r="G132" s="986"/>
      <c r="H132" s="987"/>
      <c r="I132" s="986"/>
      <c r="J132" s="987"/>
      <c r="K132" s="295"/>
      <c r="L132" s="296"/>
      <c r="M132" s="205"/>
      <c r="N132" s="20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s="198" customFormat="1" ht="15" x14ac:dyDescent="0.25">
      <c r="A133" s="5"/>
      <c r="B133" s="300"/>
      <c r="C133" s="301"/>
      <c r="D133" s="302"/>
      <c r="E133" s="303"/>
      <c r="F133" s="304"/>
      <c r="G133" s="961" t="s">
        <v>93</v>
      </c>
      <c r="H133" s="962"/>
      <c r="I133" s="963" t="s">
        <v>94</v>
      </c>
      <c r="J133" s="962"/>
      <c r="K133" s="295"/>
      <c r="L133" s="296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s="198" customFormat="1" ht="22.5" x14ac:dyDescent="0.25">
      <c r="A134" s="54"/>
      <c r="B134" s="305" t="s">
        <v>70</v>
      </c>
      <c r="C134" s="306" t="s">
        <v>71</v>
      </c>
      <c r="D134" s="307" t="s">
        <v>72</v>
      </c>
      <c r="E134" s="308" t="s">
        <v>69</v>
      </c>
      <c r="F134" s="309" t="s">
        <v>74</v>
      </c>
      <c r="G134" s="310" t="s">
        <v>73</v>
      </c>
      <c r="H134" s="311" t="s">
        <v>75</v>
      </c>
      <c r="I134" s="312" t="s">
        <v>73</v>
      </c>
      <c r="J134" s="313" t="s">
        <v>75</v>
      </c>
      <c r="K134" s="314"/>
      <c r="L134" s="253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</row>
    <row r="135" spans="1:24" s="198" customFormat="1" ht="22.5" x14ac:dyDescent="0.25">
      <c r="A135" s="5"/>
      <c r="B135" s="315" t="s">
        <v>96</v>
      </c>
      <c r="C135" s="316" t="s">
        <v>668</v>
      </c>
      <c r="D135" s="317" t="s">
        <v>669</v>
      </c>
      <c r="E135" s="318" t="s">
        <v>77</v>
      </c>
      <c r="F135" s="319">
        <v>0.6</v>
      </c>
      <c r="G135" s="142" t="s">
        <v>670</v>
      </c>
      <c r="H135" s="214">
        <f t="shared" ref="H135:H138" si="20">TRUNC($F135*G135,2)</f>
        <v>12.9</v>
      </c>
      <c r="I135" s="144" t="s">
        <v>671</v>
      </c>
      <c r="J135" s="145">
        <f>TRUNC($F135*I135,2)</f>
        <v>14.52</v>
      </c>
      <c r="K135" s="295"/>
      <c r="L135" s="296"/>
      <c r="M135" s="5"/>
      <c r="N135" s="20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s="198" customFormat="1" ht="22.5" x14ac:dyDescent="0.25">
      <c r="A136" s="5"/>
      <c r="B136" s="315" t="s">
        <v>96</v>
      </c>
      <c r="C136" s="316" t="s">
        <v>80</v>
      </c>
      <c r="D136" s="317" t="s">
        <v>81</v>
      </c>
      <c r="E136" s="318" t="s">
        <v>77</v>
      </c>
      <c r="F136" s="319">
        <v>0.6</v>
      </c>
      <c r="G136" s="142" t="s">
        <v>450</v>
      </c>
      <c r="H136" s="214">
        <f t="shared" si="20"/>
        <v>10.88</v>
      </c>
      <c r="I136" s="144" t="s">
        <v>451</v>
      </c>
      <c r="J136" s="145">
        <f t="shared" ref="J136:J138" si="21">TRUNC($F136*I136,2)</f>
        <v>12.16</v>
      </c>
      <c r="K136" s="295"/>
      <c r="L136" s="296"/>
      <c r="M136" s="205"/>
      <c r="N136" s="20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s="198" customFormat="1" ht="22.5" x14ac:dyDescent="0.25">
      <c r="A137" s="5"/>
      <c r="B137" s="315" t="s">
        <v>95</v>
      </c>
      <c r="C137" s="316" t="s">
        <v>672</v>
      </c>
      <c r="D137" s="317" t="s">
        <v>673</v>
      </c>
      <c r="E137" s="318" t="s">
        <v>98</v>
      </c>
      <c r="F137" s="319">
        <v>0.6</v>
      </c>
      <c r="G137" s="320" t="s">
        <v>674</v>
      </c>
      <c r="H137" s="214">
        <f t="shared" si="20"/>
        <v>29.7</v>
      </c>
      <c r="I137" s="322" t="s">
        <v>674</v>
      </c>
      <c r="J137" s="145">
        <f t="shared" si="21"/>
        <v>29.7</v>
      </c>
      <c r="K137" s="295"/>
      <c r="L137" s="296"/>
      <c r="M137" s="205"/>
      <c r="N137" s="20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s="198" customFormat="1" ht="22.5" x14ac:dyDescent="0.25">
      <c r="A138" s="5"/>
      <c r="B138" s="315" t="s">
        <v>95</v>
      </c>
      <c r="C138" s="316" t="s">
        <v>675</v>
      </c>
      <c r="D138" s="317" t="s">
        <v>676</v>
      </c>
      <c r="E138" s="318" t="s">
        <v>530</v>
      </c>
      <c r="F138" s="319">
        <v>1.05</v>
      </c>
      <c r="G138" s="320">
        <v>125</v>
      </c>
      <c r="H138" s="214">
        <f t="shared" si="20"/>
        <v>131.25</v>
      </c>
      <c r="I138" s="322">
        <v>125</v>
      </c>
      <c r="J138" s="145">
        <f t="shared" si="21"/>
        <v>131.25</v>
      </c>
      <c r="K138" s="295"/>
      <c r="L138" s="296"/>
      <c r="M138" s="205"/>
      <c r="N138" s="20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s="198" customFormat="1" ht="12.75" customHeight="1" x14ac:dyDescent="0.25">
      <c r="A139" s="5"/>
      <c r="B139" s="323"/>
      <c r="C139" s="324"/>
      <c r="D139" s="324"/>
      <c r="E139" s="324"/>
      <c r="F139" s="325"/>
      <c r="G139" s="326" t="s">
        <v>85</v>
      </c>
      <c r="H139" s="327">
        <f>TRUNC(SUM(H135:H138),2)</f>
        <v>184.73</v>
      </c>
      <c r="I139" s="328" t="s">
        <v>85</v>
      </c>
      <c r="J139" s="329">
        <f>TRUNC(SUM(J135:J138),2)</f>
        <v>187.63</v>
      </c>
      <c r="K139" s="330"/>
      <c r="L139" s="296"/>
      <c r="M139" s="331"/>
      <c r="N139" s="331"/>
      <c r="O139" s="331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4.45" customHeight="1" x14ac:dyDescent="0.3">
      <c r="B140" s="412"/>
      <c r="C140" s="412"/>
      <c r="D140" s="412"/>
      <c r="E140" s="412"/>
      <c r="F140" s="412"/>
      <c r="G140" s="413"/>
      <c r="H140" s="413"/>
      <c r="I140" s="413"/>
      <c r="J140" s="413"/>
      <c r="K140" s="414"/>
      <c r="L140" s="408"/>
      <c r="M140" s="90"/>
    </row>
    <row r="141" spans="1:24" s="198" customFormat="1" ht="15" customHeight="1" x14ac:dyDescent="0.25">
      <c r="A141" s="5"/>
      <c r="B141" s="926" t="s">
        <v>581</v>
      </c>
      <c r="C141" s="927"/>
      <c r="D141" s="927"/>
      <c r="E141" s="927"/>
      <c r="F141" s="927"/>
      <c r="G141" s="927"/>
      <c r="H141" s="927"/>
      <c r="I141" s="927"/>
      <c r="J141" s="928"/>
      <c r="K141" s="29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s="198" customFormat="1" ht="15" customHeight="1" x14ac:dyDescent="0.25">
      <c r="A142" s="5"/>
      <c r="B142" s="929"/>
      <c r="C142" s="930"/>
      <c r="D142" s="930"/>
      <c r="E142" s="930"/>
      <c r="F142" s="930"/>
      <c r="G142" s="930"/>
      <c r="H142" s="930"/>
      <c r="I142" s="930"/>
      <c r="J142" s="931"/>
      <c r="K142" s="295"/>
      <c r="L142" s="296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s="198" customFormat="1" ht="15" customHeight="1" x14ac:dyDescent="0.25">
      <c r="A143" s="5"/>
      <c r="B143" s="967" t="s">
        <v>119</v>
      </c>
      <c r="C143" s="968"/>
      <c r="D143" s="297" t="s">
        <v>116</v>
      </c>
      <c r="E143" s="971" t="s">
        <v>529</v>
      </c>
      <c r="F143" s="972"/>
      <c r="G143" s="972"/>
      <c r="H143" s="972"/>
      <c r="I143" s="972"/>
      <c r="J143" s="1038"/>
      <c r="K143" s="295"/>
      <c r="L143" s="296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s="198" customFormat="1" ht="15" x14ac:dyDescent="0.25">
      <c r="A144" s="5"/>
      <c r="B144" s="969"/>
      <c r="C144" s="970"/>
      <c r="D144" s="974" t="s">
        <v>92</v>
      </c>
      <c r="E144" s="976" t="s">
        <v>331</v>
      </c>
      <c r="F144" s="977"/>
      <c r="G144" s="977"/>
      <c r="H144" s="977"/>
      <c r="I144" s="977"/>
      <c r="J144" s="1039"/>
      <c r="K144" s="295"/>
      <c r="L144" s="296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s="198" customFormat="1" ht="15" x14ac:dyDescent="0.25">
      <c r="A145" s="5"/>
      <c r="B145" s="969"/>
      <c r="C145" s="970"/>
      <c r="D145" s="975"/>
      <c r="E145" s="979"/>
      <c r="F145" s="980"/>
      <c r="G145" s="980"/>
      <c r="H145" s="980"/>
      <c r="I145" s="980"/>
      <c r="J145" s="1040"/>
      <c r="K145" s="295"/>
      <c r="L145" s="296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s="198" customFormat="1" ht="15" x14ac:dyDescent="0.25">
      <c r="A146" s="5"/>
      <c r="B146" s="969"/>
      <c r="C146" s="970"/>
      <c r="D146" s="975"/>
      <c r="E146" s="979"/>
      <c r="F146" s="980"/>
      <c r="G146" s="980"/>
      <c r="H146" s="980"/>
      <c r="I146" s="980"/>
      <c r="J146" s="1040"/>
      <c r="K146" s="295"/>
      <c r="L146" s="296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s="198" customFormat="1" ht="15" x14ac:dyDescent="0.25">
      <c r="A147" s="5"/>
      <c r="B147" s="969"/>
      <c r="C147" s="970"/>
      <c r="D147" s="298" t="s">
        <v>111</v>
      </c>
      <c r="E147" s="299" t="s">
        <v>84</v>
      </c>
      <c r="F147" s="982" t="s">
        <v>117</v>
      </c>
      <c r="G147" s="984">
        <f>H155</f>
        <v>261.01</v>
      </c>
      <c r="H147" s="985"/>
      <c r="I147" s="988">
        <f>J155</f>
        <v>262.87</v>
      </c>
      <c r="J147" s="985"/>
      <c r="K147" s="295"/>
      <c r="L147" s="296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s="198" customFormat="1" ht="15" x14ac:dyDescent="0.25">
      <c r="A148" s="5"/>
      <c r="B148" s="300"/>
      <c r="C148" s="301"/>
      <c r="D148" s="298" t="s">
        <v>112</v>
      </c>
      <c r="E148" s="299">
        <v>1</v>
      </c>
      <c r="F148" s="983"/>
      <c r="G148" s="986"/>
      <c r="H148" s="987"/>
      <c r="I148" s="986"/>
      <c r="J148" s="987"/>
      <c r="K148" s="295"/>
      <c r="L148" s="296"/>
      <c r="M148" s="205"/>
      <c r="N148" s="20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s="198" customFormat="1" ht="15" x14ac:dyDescent="0.25">
      <c r="A149" s="5"/>
      <c r="B149" s="300"/>
      <c r="C149" s="301"/>
      <c r="D149" s="302"/>
      <c r="E149" s="303"/>
      <c r="F149" s="304"/>
      <c r="G149" s="961" t="s">
        <v>93</v>
      </c>
      <c r="H149" s="962"/>
      <c r="I149" s="963" t="s">
        <v>94</v>
      </c>
      <c r="J149" s="962"/>
      <c r="K149" s="295"/>
      <c r="L149" s="296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s="198" customFormat="1" ht="22.5" x14ac:dyDescent="0.25">
      <c r="A150" s="54"/>
      <c r="B150" s="305" t="s">
        <v>70</v>
      </c>
      <c r="C150" s="306" t="s">
        <v>71</v>
      </c>
      <c r="D150" s="307" t="s">
        <v>72</v>
      </c>
      <c r="E150" s="308" t="s">
        <v>69</v>
      </c>
      <c r="F150" s="309" t="s">
        <v>74</v>
      </c>
      <c r="G150" s="310" t="s">
        <v>73</v>
      </c>
      <c r="H150" s="311" t="s">
        <v>75</v>
      </c>
      <c r="I150" s="312" t="s">
        <v>73</v>
      </c>
      <c r="J150" s="313" t="s">
        <v>75</v>
      </c>
      <c r="K150" s="314"/>
      <c r="L150" s="253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</row>
    <row r="151" spans="1:24" s="198" customFormat="1" ht="22.5" x14ac:dyDescent="0.25">
      <c r="A151" s="5"/>
      <c r="B151" s="315" t="s">
        <v>96</v>
      </c>
      <c r="C151" s="316" t="s">
        <v>78</v>
      </c>
      <c r="D151" s="317" t="s">
        <v>79</v>
      </c>
      <c r="E151" s="318" t="s">
        <v>77</v>
      </c>
      <c r="F151" s="319">
        <v>0.4</v>
      </c>
      <c r="G151" s="142" t="s">
        <v>448</v>
      </c>
      <c r="H151" s="214">
        <f t="shared" ref="H151:H152" si="22">TRUNC($F151*G151,2)</f>
        <v>9.0500000000000007</v>
      </c>
      <c r="I151" s="144" t="s">
        <v>449</v>
      </c>
      <c r="J151" s="145">
        <f>TRUNC($F151*I151,2)</f>
        <v>10.18</v>
      </c>
      <c r="K151" s="295"/>
      <c r="L151" s="296"/>
      <c r="M151" s="5"/>
      <c r="N151" s="20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s="198" customFormat="1" ht="22.5" x14ac:dyDescent="0.25">
      <c r="A152" s="5"/>
      <c r="B152" s="315" t="s">
        <v>96</v>
      </c>
      <c r="C152" s="316" t="s">
        <v>80</v>
      </c>
      <c r="D152" s="317" t="s">
        <v>81</v>
      </c>
      <c r="E152" s="318" t="s">
        <v>77</v>
      </c>
      <c r="F152" s="319">
        <v>0.34</v>
      </c>
      <c r="G152" s="142" t="s">
        <v>450</v>
      </c>
      <c r="H152" s="214">
        <f t="shared" si="22"/>
        <v>6.16</v>
      </c>
      <c r="I152" s="144" t="s">
        <v>451</v>
      </c>
      <c r="J152" s="145">
        <f>TRUNC($F152*I152,2)</f>
        <v>6.89</v>
      </c>
      <c r="K152" s="295"/>
      <c r="L152" s="296"/>
      <c r="M152" s="205"/>
      <c r="N152" s="20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s="198" customFormat="1" ht="33.75" x14ac:dyDescent="0.25">
      <c r="A153" s="5"/>
      <c r="B153" s="315" t="s">
        <v>118</v>
      </c>
      <c r="C153" s="316" t="s">
        <v>582</v>
      </c>
      <c r="D153" s="317" t="s">
        <v>583</v>
      </c>
      <c r="E153" s="318" t="s">
        <v>84</v>
      </c>
      <c r="F153" s="319">
        <v>1</v>
      </c>
      <c r="G153" s="320" t="s">
        <v>584</v>
      </c>
      <c r="H153" s="321">
        <f>TRUNC($F153*G153,2)</f>
        <v>238.76</v>
      </c>
      <c r="I153" s="322" t="s">
        <v>584</v>
      </c>
      <c r="J153" s="321">
        <f>TRUNC($F153*I153,2)</f>
        <v>238.76</v>
      </c>
      <c r="K153" s="295"/>
      <c r="L153" s="296"/>
      <c r="M153" s="205"/>
      <c r="N153" s="20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s="198" customFormat="1" ht="22.5" x14ac:dyDescent="0.25">
      <c r="A154" s="5"/>
      <c r="B154" s="315" t="s">
        <v>95</v>
      </c>
      <c r="C154" s="316" t="s">
        <v>332</v>
      </c>
      <c r="D154" s="317" t="s">
        <v>333</v>
      </c>
      <c r="E154" s="318" t="s">
        <v>121</v>
      </c>
      <c r="F154" s="319">
        <v>4</v>
      </c>
      <c r="G154" s="320" t="s">
        <v>334</v>
      </c>
      <c r="H154" s="321">
        <f>TRUNC($F154*G154,2)</f>
        <v>7.04</v>
      </c>
      <c r="I154" s="322" t="s">
        <v>334</v>
      </c>
      <c r="J154" s="321">
        <f>TRUNC($F154*I154,2)</f>
        <v>7.04</v>
      </c>
      <c r="K154" s="295"/>
      <c r="L154" s="296"/>
      <c r="M154" s="205"/>
      <c r="N154" s="20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s="198" customFormat="1" ht="12.75" customHeight="1" x14ac:dyDescent="0.25">
      <c r="A155" s="5"/>
      <c r="B155" s="323"/>
      <c r="C155" s="324"/>
      <c r="D155" s="324"/>
      <c r="E155" s="324"/>
      <c r="F155" s="325"/>
      <c r="G155" s="326" t="s">
        <v>85</v>
      </c>
      <c r="H155" s="327">
        <f>TRUNC(SUM(H151:H154),2)</f>
        <v>261.01</v>
      </c>
      <c r="I155" s="328" t="s">
        <v>85</v>
      </c>
      <c r="J155" s="329">
        <f>TRUNC(SUM(J151:J154),2)</f>
        <v>262.87</v>
      </c>
      <c r="K155" s="330"/>
      <c r="L155" s="296"/>
      <c r="M155" s="331"/>
      <c r="N155" s="331"/>
      <c r="O155" s="331"/>
      <c r="P155" s="5"/>
      <c r="Q155" s="5"/>
      <c r="R155" s="5"/>
      <c r="S155" s="5"/>
      <c r="T155" s="5"/>
      <c r="U155" s="5"/>
      <c r="V155" s="5"/>
      <c r="W155" s="5"/>
      <c r="X155" s="5"/>
    </row>
    <row r="156" spans="1:24" s="1" customFormat="1" ht="14.45" customHeight="1" x14ac:dyDescent="0.2">
      <c r="B156" s="746"/>
      <c r="C156" s="746"/>
      <c r="D156" s="746"/>
      <c r="E156" s="746"/>
      <c r="F156" s="746"/>
      <c r="G156" s="747"/>
      <c r="H156" s="747"/>
      <c r="I156" s="747"/>
      <c r="J156" s="747"/>
      <c r="K156" s="47"/>
      <c r="L156" s="5"/>
      <c r="M156" s="205"/>
      <c r="N156" s="205"/>
      <c r="O156" s="5"/>
    </row>
    <row r="157" spans="1:24" s="1" customFormat="1" ht="12.75" customHeight="1" x14ac:dyDescent="0.2">
      <c r="B157" s="1009" t="s">
        <v>728</v>
      </c>
      <c r="C157" s="1010"/>
      <c r="D157" s="1010"/>
      <c r="E157" s="1010"/>
      <c r="F157" s="1010"/>
      <c r="G157" s="1010"/>
      <c r="H157" s="1010"/>
      <c r="I157" s="1010"/>
      <c r="J157" s="1011"/>
      <c r="K157" s="48"/>
      <c r="L157" s="5"/>
      <c r="M157" s="5"/>
      <c r="N157" s="5"/>
      <c r="O157" s="5"/>
    </row>
    <row r="158" spans="1:24" s="1" customFormat="1" ht="15.75" customHeight="1" x14ac:dyDescent="0.2">
      <c r="B158" s="1012"/>
      <c r="C158" s="1013"/>
      <c r="D158" s="1013"/>
      <c r="E158" s="1013"/>
      <c r="F158" s="1013"/>
      <c r="G158" s="1013"/>
      <c r="H158" s="1013"/>
      <c r="I158" s="1013"/>
      <c r="J158" s="1014"/>
      <c r="K158" s="48"/>
      <c r="L158" s="5"/>
      <c r="M158" s="5"/>
      <c r="N158" s="5"/>
      <c r="O158" s="5"/>
    </row>
    <row r="159" spans="1:24" s="1" customFormat="1" ht="12.75" customHeight="1" x14ac:dyDescent="0.2">
      <c r="B159" s="967" t="s">
        <v>120</v>
      </c>
      <c r="C159" s="968"/>
      <c r="D159" s="146" t="s">
        <v>116</v>
      </c>
      <c r="E159" s="943" t="s">
        <v>344</v>
      </c>
      <c r="F159" s="943"/>
      <c r="G159" s="943"/>
      <c r="H159" s="943"/>
      <c r="I159" s="943"/>
      <c r="J159" s="944"/>
      <c r="K159" s="48"/>
      <c r="L159" s="5"/>
      <c r="M159" s="5"/>
      <c r="N159" s="5"/>
      <c r="O159" s="5"/>
    </row>
    <row r="160" spans="1:24" s="1" customFormat="1" ht="12.75" customHeight="1" x14ac:dyDescent="0.2">
      <c r="B160" s="969"/>
      <c r="C160" s="970"/>
      <c r="D160" s="1015" t="s">
        <v>92</v>
      </c>
      <c r="E160" s="999" t="s">
        <v>343</v>
      </c>
      <c r="F160" s="999"/>
      <c r="G160" s="999"/>
      <c r="H160" s="999"/>
      <c r="I160" s="999"/>
      <c r="J160" s="1000"/>
      <c r="K160" s="48"/>
      <c r="L160" s="5"/>
      <c r="M160" s="5"/>
      <c r="N160" s="5"/>
      <c r="O160" s="5"/>
    </row>
    <row r="161" spans="2:15" s="1" customFormat="1" ht="25.5" customHeight="1" x14ac:dyDescent="0.2">
      <c r="B161" s="969"/>
      <c r="C161" s="970"/>
      <c r="D161" s="1015"/>
      <c r="E161" s="999"/>
      <c r="F161" s="999"/>
      <c r="G161" s="1001"/>
      <c r="H161" s="1001"/>
      <c r="I161" s="1001"/>
      <c r="J161" s="1002"/>
      <c r="K161" s="48"/>
      <c r="L161" s="5"/>
      <c r="M161" s="5"/>
      <c r="N161" s="5"/>
      <c r="O161" s="5"/>
    </row>
    <row r="162" spans="2:15" s="1" customFormat="1" ht="12.75" customHeight="1" x14ac:dyDescent="0.2">
      <c r="B162" s="969"/>
      <c r="C162" s="970"/>
      <c r="D162" s="147" t="s">
        <v>111</v>
      </c>
      <c r="E162" s="204" t="s">
        <v>82</v>
      </c>
      <c r="F162" s="953" t="s">
        <v>117</v>
      </c>
      <c r="G162" s="954">
        <f>H180</f>
        <v>998.55</v>
      </c>
      <c r="H162" s="954"/>
      <c r="I162" s="955">
        <f>J180</f>
        <v>1034.58</v>
      </c>
      <c r="J162" s="955"/>
      <c r="K162" s="48"/>
      <c r="L162" s="5"/>
      <c r="M162" s="5"/>
      <c r="N162" s="5"/>
      <c r="O162" s="5"/>
    </row>
    <row r="163" spans="2:15" s="1" customFormat="1" ht="12.75" customHeight="1" x14ac:dyDescent="0.2">
      <c r="B163" s="969"/>
      <c r="C163" s="970"/>
      <c r="D163" s="147" t="s">
        <v>112</v>
      </c>
      <c r="E163" s="204">
        <v>1</v>
      </c>
      <c r="F163" s="953"/>
      <c r="G163" s="954"/>
      <c r="H163" s="954"/>
      <c r="I163" s="955"/>
      <c r="J163" s="955"/>
      <c r="K163" s="48"/>
      <c r="L163" s="5"/>
      <c r="M163" s="205"/>
      <c r="N163" s="205"/>
      <c r="O163" s="5"/>
    </row>
    <row r="164" spans="2:15" s="52" customFormat="1" ht="12.75" customHeight="1" x14ac:dyDescent="0.25">
      <c r="B164" s="206"/>
      <c r="C164" s="207"/>
      <c r="D164" s="208"/>
      <c r="E164" s="209"/>
      <c r="F164" s="210"/>
      <c r="G164" s="1007" t="s">
        <v>86</v>
      </c>
      <c r="H164" s="898"/>
      <c r="I164" s="1008" t="s">
        <v>100</v>
      </c>
      <c r="J164" s="898"/>
      <c r="K164" s="48"/>
      <c r="L164" s="5"/>
      <c r="M164" s="5"/>
      <c r="N164" s="5"/>
      <c r="O164" s="5"/>
    </row>
    <row r="165" spans="2:15" s="53" customFormat="1" ht="22.5" x14ac:dyDescent="0.25">
      <c r="B165" s="150" t="s">
        <v>70</v>
      </c>
      <c r="C165" s="151" t="s">
        <v>71</v>
      </c>
      <c r="D165" s="152" t="s">
        <v>72</v>
      </c>
      <c r="E165" s="211" t="s">
        <v>69</v>
      </c>
      <c r="F165" s="212" t="s">
        <v>74</v>
      </c>
      <c r="G165" s="138" t="s">
        <v>73</v>
      </c>
      <c r="H165" s="458" t="s">
        <v>75</v>
      </c>
      <c r="I165" s="140" t="s">
        <v>73</v>
      </c>
      <c r="J165" s="141" t="s">
        <v>75</v>
      </c>
      <c r="K165" s="49"/>
      <c r="L165" s="54"/>
      <c r="M165" s="54"/>
      <c r="N165" s="54"/>
      <c r="O165" s="54"/>
    </row>
    <row r="166" spans="2:15" s="1" customFormat="1" ht="22.5" x14ac:dyDescent="0.2">
      <c r="B166" s="156" t="s">
        <v>96</v>
      </c>
      <c r="C166" s="157" t="s">
        <v>239</v>
      </c>
      <c r="D166" s="158" t="s">
        <v>240</v>
      </c>
      <c r="E166" s="213" t="s">
        <v>76</v>
      </c>
      <c r="F166" s="149">
        <v>0.56000000000000005</v>
      </c>
      <c r="G166" s="142" t="s">
        <v>433</v>
      </c>
      <c r="H166" s="748">
        <f t="shared" ref="H166:H179" si="23">TRUNC($F166*G166,2)</f>
        <v>40.18</v>
      </c>
      <c r="I166" s="144" t="s">
        <v>434</v>
      </c>
      <c r="J166" s="214">
        <f t="shared" ref="J166:J179" si="24">TRUNC($F166*I166,2)</f>
        <v>44.92</v>
      </c>
      <c r="K166" s="48"/>
      <c r="L166" s="5"/>
      <c r="M166" s="205"/>
      <c r="N166" s="205"/>
      <c r="O166" s="5"/>
    </row>
    <row r="167" spans="2:15" s="1" customFormat="1" ht="22.5" x14ac:dyDescent="0.2">
      <c r="B167" s="156" t="s">
        <v>96</v>
      </c>
      <c r="C167" s="157" t="s">
        <v>345</v>
      </c>
      <c r="D167" s="158" t="s">
        <v>443</v>
      </c>
      <c r="E167" s="213" t="s">
        <v>84</v>
      </c>
      <c r="F167" s="149">
        <v>1.28</v>
      </c>
      <c r="G167" s="142" t="s">
        <v>444</v>
      </c>
      <c r="H167" s="214">
        <f t="shared" si="23"/>
        <v>44.44</v>
      </c>
      <c r="I167" s="144" t="s">
        <v>445</v>
      </c>
      <c r="J167" s="214">
        <f t="shared" si="24"/>
        <v>46.41</v>
      </c>
      <c r="K167" s="48"/>
      <c r="L167" s="5"/>
      <c r="M167" s="205"/>
      <c r="N167" s="205"/>
      <c r="O167" s="5"/>
    </row>
    <row r="168" spans="2:15" s="1" customFormat="1" ht="22.5" x14ac:dyDescent="0.2">
      <c r="B168" s="156" t="s">
        <v>96</v>
      </c>
      <c r="C168" s="157" t="s">
        <v>435</v>
      </c>
      <c r="D168" s="158" t="s">
        <v>436</v>
      </c>
      <c r="E168" s="213" t="s">
        <v>76</v>
      </c>
      <c r="F168" s="149">
        <v>0.31</v>
      </c>
      <c r="G168" s="142" t="s">
        <v>437</v>
      </c>
      <c r="H168" s="214">
        <f t="shared" si="23"/>
        <v>5.76</v>
      </c>
      <c r="I168" s="144" t="s">
        <v>438</v>
      </c>
      <c r="J168" s="214">
        <f t="shared" si="24"/>
        <v>6.35</v>
      </c>
      <c r="K168" s="48"/>
      <c r="L168" s="5"/>
      <c r="M168" s="205"/>
      <c r="N168" s="205"/>
      <c r="O168" s="5"/>
    </row>
    <row r="169" spans="2:15" s="1" customFormat="1" ht="33.75" x14ac:dyDescent="0.2">
      <c r="B169" s="156" t="s">
        <v>136</v>
      </c>
      <c r="C169" s="157" t="s">
        <v>142</v>
      </c>
      <c r="D169" s="158" t="s">
        <v>246</v>
      </c>
      <c r="E169" s="213" t="s">
        <v>84</v>
      </c>
      <c r="F169" s="149">
        <v>1.44</v>
      </c>
      <c r="G169" s="142">
        <f>H74</f>
        <v>80.94</v>
      </c>
      <c r="H169" s="214">
        <f t="shared" si="23"/>
        <v>116.55</v>
      </c>
      <c r="I169" s="144">
        <f>J74</f>
        <v>86.21</v>
      </c>
      <c r="J169" s="214">
        <f t="shared" si="24"/>
        <v>124.14</v>
      </c>
      <c r="K169" s="48"/>
      <c r="L169" s="5"/>
      <c r="M169" s="205"/>
      <c r="N169" s="205"/>
      <c r="O169" s="5"/>
    </row>
    <row r="170" spans="2:15" s="1" customFormat="1" ht="33.75" x14ac:dyDescent="0.2">
      <c r="B170" s="156" t="s">
        <v>96</v>
      </c>
      <c r="C170" s="157" t="s">
        <v>163</v>
      </c>
      <c r="D170" s="158" t="s">
        <v>289</v>
      </c>
      <c r="E170" s="213" t="s">
        <v>84</v>
      </c>
      <c r="F170" s="149">
        <v>4.08</v>
      </c>
      <c r="G170" s="142" t="s">
        <v>523</v>
      </c>
      <c r="H170" s="214">
        <f t="shared" si="23"/>
        <v>16.190000000000001</v>
      </c>
      <c r="I170" s="144">
        <v>4.26</v>
      </c>
      <c r="J170" s="214">
        <f t="shared" si="24"/>
        <v>17.38</v>
      </c>
      <c r="K170" s="48"/>
      <c r="L170" s="5"/>
      <c r="M170" s="205"/>
      <c r="N170" s="205"/>
      <c r="O170" s="5"/>
    </row>
    <row r="171" spans="2:15" s="1" customFormat="1" ht="33.75" x14ac:dyDescent="0.2">
      <c r="B171" s="156" t="s">
        <v>96</v>
      </c>
      <c r="C171" s="157" t="s">
        <v>725</v>
      </c>
      <c r="D171" s="158" t="s">
        <v>726</v>
      </c>
      <c r="E171" s="213" t="s">
        <v>84</v>
      </c>
      <c r="F171" s="149">
        <v>4.08</v>
      </c>
      <c r="G171" s="142" t="s">
        <v>727</v>
      </c>
      <c r="H171" s="214">
        <f t="shared" si="23"/>
        <v>93.43</v>
      </c>
      <c r="I171" s="144">
        <v>24.46</v>
      </c>
      <c r="J171" s="214">
        <f t="shared" si="24"/>
        <v>99.79</v>
      </c>
      <c r="K171" s="48"/>
      <c r="L171" s="5"/>
      <c r="M171" s="205"/>
      <c r="N171" s="205"/>
      <c r="O171" s="5"/>
    </row>
    <row r="172" spans="2:15" s="1" customFormat="1" ht="22.5" x14ac:dyDescent="0.2">
      <c r="B172" s="156" t="s">
        <v>96</v>
      </c>
      <c r="C172" s="157" t="s">
        <v>349</v>
      </c>
      <c r="D172" s="158" t="s">
        <v>350</v>
      </c>
      <c r="E172" s="213" t="s">
        <v>84</v>
      </c>
      <c r="F172" s="149">
        <v>3.66</v>
      </c>
      <c r="G172" s="142">
        <v>52.6</v>
      </c>
      <c r="H172" s="214">
        <f t="shared" si="23"/>
        <v>192.51</v>
      </c>
      <c r="I172" s="144">
        <v>52.73</v>
      </c>
      <c r="J172" s="214">
        <f t="shared" si="24"/>
        <v>192.99</v>
      </c>
      <c r="K172" s="48"/>
      <c r="L172" s="5"/>
      <c r="M172" s="205"/>
      <c r="N172" s="205"/>
      <c r="O172" s="5"/>
    </row>
    <row r="173" spans="2:15" s="1" customFormat="1" ht="22.5" x14ac:dyDescent="0.2">
      <c r="B173" s="156" t="s">
        <v>96</v>
      </c>
      <c r="C173" s="157" t="s">
        <v>351</v>
      </c>
      <c r="D173" s="158" t="s">
        <v>352</v>
      </c>
      <c r="E173" s="213" t="s">
        <v>121</v>
      </c>
      <c r="F173" s="149">
        <v>3.85</v>
      </c>
      <c r="G173" s="142">
        <v>12.27</v>
      </c>
      <c r="H173" s="214">
        <f t="shared" si="23"/>
        <v>47.23</v>
      </c>
      <c r="I173" s="144">
        <v>12.73</v>
      </c>
      <c r="J173" s="214">
        <f t="shared" si="24"/>
        <v>49.01</v>
      </c>
      <c r="K173" s="48"/>
      <c r="L173" s="5"/>
      <c r="M173" s="205"/>
      <c r="N173" s="205"/>
      <c r="O173" s="5"/>
    </row>
    <row r="174" spans="2:15" s="1" customFormat="1" ht="22.5" x14ac:dyDescent="0.2">
      <c r="B174" s="156" t="s">
        <v>96</v>
      </c>
      <c r="C174" s="157" t="s">
        <v>353</v>
      </c>
      <c r="D174" s="749" t="s">
        <v>354</v>
      </c>
      <c r="E174" s="213" t="s">
        <v>121</v>
      </c>
      <c r="F174" s="149">
        <v>11.76</v>
      </c>
      <c r="G174" s="142">
        <v>11.7</v>
      </c>
      <c r="H174" s="214">
        <f t="shared" si="23"/>
        <v>137.59</v>
      </c>
      <c r="I174" s="144">
        <v>11.99</v>
      </c>
      <c r="J174" s="214">
        <f t="shared" si="24"/>
        <v>141</v>
      </c>
      <c r="K174" s="48"/>
      <c r="L174" s="5"/>
      <c r="M174" s="205"/>
      <c r="N174" s="205"/>
      <c r="O174" s="5"/>
    </row>
    <row r="175" spans="2:15" s="1" customFormat="1" ht="22.5" x14ac:dyDescent="0.2">
      <c r="B175" s="156" t="s">
        <v>96</v>
      </c>
      <c r="C175" s="157" t="s">
        <v>355</v>
      </c>
      <c r="D175" s="158" t="s">
        <v>356</v>
      </c>
      <c r="E175" s="213" t="s">
        <v>76</v>
      </c>
      <c r="F175" s="149">
        <v>7.0000000000000007E-2</v>
      </c>
      <c r="G175" s="142">
        <v>491.22</v>
      </c>
      <c r="H175" s="214">
        <f t="shared" si="23"/>
        <v>34.380000000000003</v>
      </c>
      <c r="I175" s="144">
        <v>501.07</v>
      </c>
      <c r="J175" s="214">
        <f t="shared" si="24"/>
        <v>35.07</v>
      </c>
      <c r="K175" s="48"/>
      <c r="L175" s="5"/>
      <c r="M175" s="205"/>
      <c r="N175" s="205"/>
      <c r="O175" s="5"/>
    </row>
    <row r="176" spans="2:15" s="1" customFormat="1" ht="22.5" x14ac:dyDescent="0.2">
      <c r="B176" s="156" t="s">
        <v>96</v>
      </c>
      <c r="C176" s="157" t="s">
        <v>357</v>
      </c>
      <c r="D176" s="158" t="s">
        <v>358</v>
      </c>
      <c r="E176" s="213" t="s">
        <v>76</v>
      </c>
      <c r="F176" s="149">
        <v>7.0000000000000007E-2</v>
      </c>
      <c r="G176" s="142">
        <v>246.36</v>
      </c>
      <c r="H176" s="214">
        <f t="shared" si="23"/>
        <v>17.239999999999998</v>
      </c>
      <c r="I176" s="144">
        <v>276.02</v>
      </c>
      <c r="J176" s="214">
        <f t="shared" si="24"/>
        <v>19.32</v>
      </c>
      <c r="K176" s="48"/>
      <c r="L176" s="5"/>
      <c r="M176" s="205"/>
      <c r="N176" s="205"/>
      <c r="O176" s="5"/>
    </row>
    <row r="177" spans="2:15" s="1" customFormat="1" ht="33.75" x14ac:dyDescent="0.2">
      <c r="B177" s="156" t="s">
        <v>96</v>
      </c>
      <c r="C177" s="157" t="s">
        <v>359</v>
      </c>
      <c r="D177" s="158" t="s">
        <v>360</v>
      </c>
      <c r="E177" s="213" t="s">
        <v>84</v>
      </c>
      <c r="F177" s="149">
        <v>0.64</v>
      </c>
      <c r="G177" s="142">
        <v>327.9</v>
      </c>
      <c r="H177" s="214">
        <f t="shared" si="23"/>
        <v>209.85</v>
      </c>
      <c r="I177" s="144">
        <v>332.63</v>
      </c>
      <c r="J177" s="214">
        <f t="shared" si="24"/>
        <v>212.88</v>
      </c>
      <c r="K177" s="48"/>
      <c r="L177" s="5"/>
      <c r="M177" s="205"/>
      <c r="N177" s="205"/>
      <c r="O177" s="5"/>
    </row>
    <row r="178" spans="2:15" s="1" customFormat="1" ht="22.5" x14ac:dyDescent="0.2">
      <c r="B178" s="156" t="s">
        <v>96</v>
      </c>
      <c r="C178" s="157" t="s">
        <v>245</v>
      </c>
      <c r="D178" s="158" t="s">
        <v>290</v>
      </c>
      <c r="E178" s="213" t="s">
        <v>84</v>
      </c>
      <c r="F178" s="149">
        <v>2.58</v>
      </c>
      <c r="G178" s="142">
        <v>4.08</v>
      </c>
      <c r="H178" s="214">
        <f t="shared" si="23"/>
        <v>10.52</v>
      </c>
      <c r="I178" s="144">
        <v>4.32</v>
      </c>
      <c r="J178" s="214">
        <f t="shared" si="24"/>
        <v>11.14</v>
      </c>
      <c r="K178" s="48"/>
      <c r="L178" s="5"/>
      <c r="M178" s="205"/>
      <c r="N178" s="205"/>
      <c r="O178" s="5"/>
    </row>
    <row r="179" spans="2:15" s="1" customFormat="1" ht="22.5" x14ac:dyDescent="0.2">
      <c r="B179" s="156" t="s">
        <v>96</v>
      </c>
      <c r="C179" s="157" t="s">
        <v>87</v>
      </c>
      <c r="D179" s="158" t="s">
        <v>291</v>
      </c>
      <c r="E179" s="213" t="s">
        <v>84</v>
      </c>
      <c r="F179" s="149">
        <v>2.58</v>
      </c>
      <c r="G179" s="142">
        <v>12.67</v>
      </c>
      <c r="H179" s="214">
        <f t="shared" si="23"/>
        <v>32.68</v>
      </c>
      <c r="I179" s="144">
        <v>13.25</v>
      </c>
      <c r="J179" s="214">
        <f t="shared" si="24"/>
        <v>34.18</v>
      </c>
      <c r="K179" s="48"/>
      <c r="L179" s="5"/>
      <c r="M179" s="205"/>
      <c r="N179" s="205"/>
      <c r="O179" s="5"/>
    </row>
    <row r="180" spans="2:15" s="1" customFormat="1" ht="12.75" x14ac:dyDescent="0.2">
      <c r="B180" s="215"/>
      <c r="C180" s="216"/>
      <c r="D180" s="216"/>
      <c r="E180" s="216"/>
      <c r="F180" s="242"/>
      <c r="G180" s="358" t="s">
        <v>85</v>
      </c>
      <c r="H180" s="217">
        <f>TRUNC(SUM(H166:H179),2)</f>
        <v>998.55</v>
      </c>
      <c r="I180" s="154" t="s">
        <v>85</v>
      </c>
      <c r="J180" s="218">
        <f>TRUNC(SUM(J166:J179),2)</f>
        <v>1034.58</v>
      </c>
      <c r="K180" s="243"/>
      <c r="L180" s="5"/>
      <c r="M180" s="205"/>
      <c r="N180" s="205"/>
      <c r="O180" s="5"/>
    </row>
    <row r="181" spans="2:15" ht="14.45" customHeight="1" x14ac:dyDescent="0.3">
      <c r="B181" s="412"/>
      <c r="C181" s="412"/>
      <c r="D181" s="412"/>
      <c r="E181" s="412"/>
      <c r="F181" s="412"/>
      <c r="G181" s="413"/>
      <c r="H181" s="413"/>
      <c r="I181" s="413"/>
      <c r="J181" s="413"/>
      <c r="K181" s="414"/>
    </row>
    <row r="182" spans="2:15" s="55" customFormat="1" ht="12.75" customHeight="1" x14ac:dyDescent="0.3">
      <c r="B182" s="1009" t="s">
        <v>408</v>
      </c>
      <c r="C182" s="1010"/>
      <c r="D182" s="1010"/>
      <c r="E182" s="1010"/>
      <c r="F182" s="1010"/>
      <c r="G182" s="1010"/>
      <c r="H182" s="1010"/>
      <c r="I182" s="1010"/>
      <c r="J182" s="1011"/>
      <c r="K182" s="81"/>
      <c r="L182" s="5"/>
      <c r="M182" s="1"/>
    </row>
    <row r="183" spans="2:15" s="55" customFormat="1" ht="14.25" customHeight="1" x14ac:dyDescent="0.3">
      <c r="B183" s="1012"/>
      <c r="C183" s="1013"/>
      <c r="D183" s="1013"/>
      <c r="E183" s="1013"/>
      <c r="F183" s="1013"/>
      <c r="G183" s="1013"/>
      <c r="H183" s="1013"/>
      <c r="I183" s="1013"/>
      <c r="J183" s="1014"/>
      <c r="K183" s="81"/>
      <c r="L183" s="5"/>
      <c r="M183" s="1"/>
    </row>
    <row r="184" spans="2:15" s="55" customFormat="1" ht="14.25" customHeight="1" x14ac:dyDescent="0.3">
      <c r="B184" s="967" t="s">
        <v>274</v>
      </c>
      <c r="C184" s="968"/>
      <c r="D184" s="456" t="s">
        <v>116</v>
      </c>
      <c r="E184" s="943" t="s">
        <v>730</v>
      </c>
      <c r="F184" s="943"/>
      <c r="G184" s="943"/>
      <c r="H184" s="943"/>
      <c r="I184" s="943"/>
      <c r="J184" s="944"/>
      <c r="K184" s="81"/>
      <c r="L184" s="5"/>
      <c r="M184" s="1"/>
    </row>
    <row r="185" spans="2:15" s="55" customFormat="1" ht="12.75" customHeight="1" x14ac:dyDescent="0.3">
      <c r="B185" s="969"/>
      <c r="C185" s="970"/>
      <c r="D185" s="945" t="s">
        <v>92</v>
      </c>
      <c r="E185" s="947" t="s">
        <v>407</v>
      </c>
      <c r="F185" s="948"/>
      <c r="G185" s="948"/>
      <c r="H185" s="948"/>
      <c r="I185" s="948"/>
      <c r="J185" s="949"/>
      <c r="K185" s="81"/>
      <c r="L185" s="5"/>
      <c r="M185" s="1"/>
    </row>
    <row r="186" spans="2:15" s="55" customFormat="1" ht="27" customHeight="1" x14ac:dyDescent="0.3">
      <c r="B186" s="969"/>
      <c r="C186" s="970"/>
      <c r="D186" s="946"/>
      <c r="E186" s="950"/>
      <c r="F186" s="951"/>
      <c r="G186" s="951"/>
      <c r="H186" s="951"/>
      <c r="I186" s="951"/>
      <c r="J186" s="952"/>
      <c r="K186" s="81"/>
      <c r="L186" s="5"/>
      <c r="M186" s="1"/>
    </row>
    <row r="187" spans="2:15" s="55" customFormat="1" ht="12.75" customHeight="1" x14ac:dyDescent="0.3">
      <c r="B187" s="969"/>
      <c r="C187" s="970"/>
      <c r="D187" s="457" t="s">
        <v>111</v>
      </c>
      <c r="E187" s="204" t="s">
        <v>82</v>
      </c>
      <c r="F187" s="953" t="s">
        <v>117</v>
      </c>
      <c r="G187" s="954">
        <f>H193</f>
        <v>2038.37</v>
      </c>
      <c r="H187" s="954"/>
      <c r="I187" s="955">
        <f>J193</f>
        <v>2038.37</v>
      </c>
      <c r="J187" s="955"/>
      <c r="K187" s="81"/>
      <c r="L187" s="5"/>
      <c r="M187" s="1"/>
    </row>
    <row r="188" spans="2:15" s="55" customFormat="1" ht="12.75" customHeight="1" x14ac:dyDescent="0.3">
      <c r="B188" s="969"/>
      <c r="C188" s="970"/>
      <c r="D188" s="147" t="s">
        <v>112</v>
      </c>
      <c r="E188" s="204">
        <v>1</v>
      </c>
      <c r="F188" s="953"/>
      <c r="G188" s="954"/>
      <c r="H188" s="954"/>
      <c r="I188" s="955"/>
      <c r="J188" s="955"/>
      <c r="K188" s="81"/>
      <c r="L188" s="5"/>
      <c r="M188" s="1"/>
    </row>
    <row r="189" spans="2:15" s="83" customFormat="1" ht="14.25" customHeight="1" x14ac:dyDescent="0.3">
      <c r="B189" s="56"/>
      <c r="C189" s="57"/>
      <c r="D189" s="58"/>
      <c r="E189" s="59"/>
      <c r="F189" s="60"/>
      <c r="G189" s="965" t="s">
        <v>93</v>
      </c>
      <c r="H189" s="965"/>
      <c r="I189" s="966" t="s">
        <v>94</v>
      </c>
      <c r="J189" s="966"/>
      <c r="K189" s="81"/>
      <c r="L189" s="5"/>
      <c r="M189" s="52"/>
    </row>
    <row r="190" spans="2:15" s="85" customFormat="1" ht="22.5" x14ac:dyDescent="0.25">
      <c r="B190" s="150" t="s">
        <v>70</v>
      </c>
      <c r="C190" s="151" t="s">
        <v>71</v>
      </c>
      <c r="D190" s="152" t="s">
        <v>72</v>
      </c>
      <c r="E190" s="211" t="s">
        <v>69</v>
      </c>
      <c r="F190" s="212" t="s">
        <v>74</v>
      </c>
      <c r="G190" s="138" t="s">
        <v>73</v>
      </c>
      <c r="H190" s="458" t="s">
        <v>75</v>
      </c>
      <c r="I190" s="140" t="s">
        <v>73</v>
      </c>
      <c r="J190" s="141" t="s">
        <v>75</v>
      </c>
      <c r="K190" s="84"/>
      <c r="L190" s="54"/>
      <c r="M190" s="53"/>
    </row>
    <row r="191" spans="2:15" s="55" customFormat="1" ht="22.5" x14ac:dyDescent="0.3">
      <c r="B191" s="480" t="s">
        <v>118</v>
      </c>
      <c r="C191" s="157" t="s">
        <v>411</v>
      </c>
      <c r="D191" s="158" t="s">
        <v>410</v>
      </c>
      <c r="E191" s="213" t="s">
        <v>82</v>
      </c>
      <c r="F191" s="149">
        <v>1</v>
      </c>
      <c r="G191" s="142">
        <v>1800</v>
      </c>
      <c r="H191" s="214">
        <f>TRUNC($F191*G191,2)</f>
        <v>1800</v>
      </c>
      <c r="I191" s="144">
        <v>1800</v>
      </c>
      <c r="J191" s="214">
        <f>TRUNC($F191*I191,2)</f>
        <v>1800</v>
      </c>
      <c r="K191" s="81"/>
      <c r="L191" s="5"/>
      <c r="M191" s="1"/>
    </row>
    <row r="192" spans="2:15" s="55" customFormat="1" ht="33.75" x14ac:dyDescent="0.3">
      <c r="B192" s="156" t="s">
        <v>95</v>
      </c>
      <c r="C192" s="157" t="s">
        <v>310</v>
      </c>
      <c r="D192" s="158" t="s">
        <v>311</v>
      </c>
      <c r="E192" s="213" t="s">
        <v>76</v>
      </c>
      <c r="F192" s="149">
        <v>0.48</v>
      </c>
      <c r="G192" s="142" t="s">
        <v>731</v>
      </c>
      <c r="H192" s="214">
        <f>TRUNC($F192*G192,2)</f>
        <v>238.37</v>
      </c>
      <c r="I192" s="144" t="s">
        <v>731</v>
      </c>
      <c r="J192" s="214">
        <f>TRUNC($F192*I192,2)</f>
        <v>238.37</v>
      </c>
      <c r="K192" s="81"/>
      <c r="L192" s="5"/>
      <c r="M192" s="1"/>
    </row>
    <row r="193" spans="2:13" s="55" customFormat="1" x14ac:dyDescent="0.3">
      <c r="B193" s="61"/>
      <c r="C193" s="62"/>
      <c r="D193" s="62"/>
      <c r="E193" s="62"/>
      <c r="F193" s="63"/>
      <c r="G193" s="358" t="s">
        <v>85</v>
      </c>
      <c r="H193" s="217">
        <f>TRUNC(SUM(H191:H192),2)</f>
        <v>2038.37</v>
      </c>
      <c r="I193" s="154" t="s">
        <v>85</v>
      </c>
      <c r="J193" s="218">
        <f>TRUNC(SUM(J191:J192),2)</f>
        <v>2038.37</v>
      </c>
      <c r="K193" s="86"/>
      <c r="L193" s="5"/>
      <c r="M193" s="1"/>
    </row>
    <row r="194" spans="2:13" ht="14.45" customHeight="1" x14ac:dyDescent="0.3">
      <c r="B194" s="412"/>
      <c r="C194" s="412"/>
      <c r="D194" s="412"/>
      <c r="E194" s="412"/>
      <c r="F194" s="412"/>
      <c r="G194" s="413"/>
      <c r="H194" s="413"/>
      <c r="I194" s="413"/>
      <c r="J194" s="413"/>
      <c r="K194" s="414"/>
    </row>
    <row r="195" spans="2:13" s="55" customFormat="1" ht="18" customHeight="1" x14ac:dyDescent="0.3">
      <c r="B195" s="1009" t="s">
        <v>737</v>
      </c>
      <c r="C195" s="1010"/>
      <c r="D195" s="1010"/>
      <c r="E195" s="1010"/>
      <c r="F195" s="1010"/>
      <c r="G195" s="1010"/>
      <c r="H195" s="1010"/>
      <c r="I195" s="1010"/>
      <c r="J195" s="1011"/>
      <c r="K195" s="81"/>
      <c r="L195" s="5"/>
      <c r="M195" s="1"/>
    </row>
    <row r="196" spans="2:13" s="55" customFormat="1" ht="23.25" customHeight="1" x14ac:dyDescent="0.3">
      <c r="B196" s="1012"/>
      <c r="C196" s="1013"/>
      <c r="D196" s="1013"/>
      <c r="E196" s="1013"/>
      <c r="F196" s="1013"/>
      <c r="G196" s="1013"/>
      <c r="H196" s="1013"/>
      <c r="I196" s="1013"/>
      <c r="J196" s="1014"/>
      <c r="K196" s="81"/>
      <c r="L196" s="5"/>
      <c r="M196" s="1"/>
    </row>
    <row r="197" spans="2:13" s="55" customFormat="1" ht="14.25" customHeight="1" x14ac:dyDescent="0.3">
      <c r="B197" s="967" t="s">
        <v>275</v>
      </c>
      <c r="C197" s="968"/>
      <c r="D197" s="456" t="s">
        <v>116</v>
      </c>
      <c r="E197" s="943" t="s">
        <v>738</v>
      </c>
      <c r="F197" s="943"/>
      <c r="G197" s="943"/>
      <c r="H197" s="943"/>
      <c r="I197" s="943"/>
      <c r="J197" s="944"/>
      <c r="K197" s="81"/>
      <c r="L197" s="5"/>
      <c r="M197" s="1"/>
    </row>
    <row r="198" spans="2:13" s="55" customFormat="1" ht="12.75" customHeight="1" x14ac:dyDescent="0.3">
      <c r="B198" s="969"/>
      <c r="C198" s="970"/>
      <c r="D198" s="945" t="s">
        <v>92</v>
      </c>
      <c r="E198" s="947" t="s">
        <v>737</v>
      </c>
      <c r="F198" s="948"/>
      <c r="G198" s="948"/>
      <c r="H198" s="948"/>
      <c r="I198" s="948"/>
      <c r="J198" s="949"/>
      <c r="K198" s="81"/>
      <c r="L198" s="5"/>
      <c r="M198" s="1" t="s">
        <v>736</v>
      </c>
    </row>
    <row r="199" spans="2:13" s="55" customFormat="1" ht="27" customHeight="1" x14ac:dyDescent="0.3">
      <c r="B199" s="969"/>
      <c r="C199" s="970"/>
      <c r="D199" s="946"/>
      <c r="E199" s="950"/>
      <c r="F199" s="951"/>
      <c r="G199" s="951"/>
      <c r="H199" s="951"/>
      <c r="I199" s="951"/>
      <c r="J199" s="952"/>
      <c r="K199" s="81"/>
      <c r="L199" s="5"/>
      <c r="M199" s="1" t="s">
        <v>736</v>
      </c>
    </row>
    <row r="200" spans="2:13" s="55" customFormat="1" ht="12.75" customHeight="1" x14ac:dyDescent="0.3">
      <c r="B200" s="969"/>
      <c r="C200" s="970"/>
      <c r="D200" s="457" t="s">
        <v>111</v>
      </c>
      <c r="E200" s="204" t="s">
        <v>82</v>
      </c>
      <c r="F200" s="953" t="s">
        <v>117</v>
      </c>
      <c r="G200" s="954">
        <f>H206</f>
        <v>12104.28</v>
      </c>
      <c r="H200" s="954"/>
      <c r="I200" s="955">
        <f>J206</f>
        <v>12110.37</v>
      </c>
      <c r="J200" s="955"/>
      <c r="K200" s="81"/>
      <c r="L200" s="5"/>
      <c r="M200" s="1"/>
    </row>
    <row r="201" spans="2:13" s="55" customFormat="1" ht="12.75" customHeight="1" x14ac:dyDescent="0.3">
      <c r="B201" s="969"/>
      <c r="C201" s="970"/>
      <c r="D201" s="147" t="s">
        <v>112</v>
      </c>
      <c r="E201" s="204">
        <v>1</v>
      </c>
      <c r="F201" s="953"/>
      <c r="G201" s="954"/>
      <c r="H201" s="954"/>
      <c r="I201" s="955"/>
      <c r="J201" s="955"/>
      <c r="K201" s="81"/>
      <c r="L201" s="5"/>
      <c r="M201" s="1"/>
    </row>
    <row r="202" spans="2:13" s="83" customFormat="1" ht="14.25" customHeight="1" x14ac:dyDescent="0.3">
      <c r="B202" s="56"/>
      <c r="C202" s="57"/>
      <c r="D202" s="58"/>
      <c r="E202" s="59"/>
      <c r="F202" s="60"/>
      <c r="G202" s="965" t="s">
        <v>93</v>
      </c>
      <c r="H202" s="965"/>
      <c r="I202" s="966" t="s">
        <v>94</v>
      </c>
      <c r="J202" s="966"/>
      <c r="K202" s="81"/>
      <c r="L202" s="5"/>
      <c r="M202" s="52"/>
    </row>
    <row r="203" spans="2:13" s="85" customFormat="1" ht="22.5" x14ac:dyDescent="0.25">
      <c r="B203" s="150" t="s">
        <v>70</v>
      </c>
      <c r="C203" s="151" t="s">
        <v>71</v>
      </c>
      <c r="D203" s="152" t="s">
        <v>72</v>
      </c>
      <c r="E203" s="211" t="s">
        <v>69</v>
      </c>
      <c r="F203" s="212" t="s">
        <v>74</v>
      </c>
      <c r="G203" s="138" t="s">
        <v>73</v>
      </c>
      <c r="H203" s="458" t="s">
        <v>75</v>
      </c>
      <c r="I203" s="140" t="s">
        <v>73</v>
      </c>
      <c r="J203" s="141" t="s">
        <v>75</v>
      </c>
      <c r="K203" s="84"/>
      <c r="L203" s="54"/>
      <c r="M203" s="53"/>
    </row>
    <row r="204" spans="2:13" s="55" customFormat="1" ht="22.5" x14ac:dyDescent="0.3">
      <c r="B204" s="156" t="s">
        <v>118</v>
      </c>
      <c r="C204" s="157" t="s">
        <v>739</v>
      </c>
      <c r="D204" s="158" t="s">
        <v>732</v>
      </c>
      <c r="E204" s="213" t="s">
        <v>82</v>
      </c>
      <c r="F204" s="149">
        <v>1</v>
      </c>
      <c r="G204" s="142">
        <v>11800</v>
      </c>
      <c r="H204" s="214">
        <f>TRUNC($F204*G204,2)</f>
        <v>11800</v>
      </c>
      <c r="I204" s="144">
        <v>11800</v>
      </c>
      <c r="J204" s="214">
        <f>TRUNC($F204*I204,2)</f>
        <v>11800</v>
      </c>
      <c r="K204" s="81"/>
      <c r="L204" s="5"/>
      <c r="M204" s="1"/>
    </row>
    <row r="205" spans="2:13" s="55" customFormat="1" ht="22.5" x14ac:dyDescent="0.3">
      <c r="B205" s="156" t="s">
        <v>96</v>
      </c>
      <c r="C205" s="157" t="s">
        <v>740</v>
      </c>
      <c r="D205" s="158" t="s">
        <v>741</v>
      </c>
      <c r="E205" s="213" t="s">
        <v>76</v>
      </c>
      <c r="F205" s="149">
        <v>0.70399999999999996</v>
      </c>
      <c r="G205" s="142" t="s">
        <v>742</v>
      </c>
      <c r="H205" s="214">
        <f>TRUNC($F205*G205,2)</f>
        <v>304.27999999999997</v>
      </c>
      <c r="I205" s="144" t="s">
        <v>743</v>
      </c>
      <c r="J205" s="214">
        <f>TRUNC($F205*I205,2)</f>
        <v>310.37</v>
      </c>
      <c r="K205" s="81"/>
      <c r="L205" s="5"/>
      <c r="M205" s="1"/>
    </row>
    <row r="206" spans="2:13" s="55" customFormat="1" x14ac:dyDescent="0.3">
      <c r="B206" s="61"/>
      <c r="C206" s="62"/>
      <c r="D206" s="62"/>
      <c r="E206" s="62"/>
      <c r="F206" s="63"/>
      <c r="G206" s="358" t="s">
        <v>85</v>
      </c>
      <c r="H206" s="217">
        <f>TRUNC(SUM(H204:H205),2)</f>
        <v>12104.28</v>
      </c>
      <c r="I206" s="154" t="s">
        <v>85</v>
      </c>
      <c r="J206" s="218">
        <f>TRUNC(SUM(J204:J205),2)</f>
        <v>12110.37</v>
      </c>
      <c r="K206" s="86"/>
      <c r="L206" s="5"/>
      <c r="M206" s="1"/>
    </row>
    <row r="207" spans="2:13" ht="14.45" customHeight="1" x14ac:dyDescent="0.3">
      <c r="B207" s="412"/>
      <c r="C207" s="412"/>
      <c r="D207" s="412"/>
      <c r="E207" s="412"/>
      <c r="F207" s="412"/>
      <c r="G207" s="413"/>
      <c r="H207" s="413"/>
      <c r="I207" s="413"/>
      <c r="J207" s="413"/>
      <c r="K207" s="414"/>
    </row>
    <row r="208" spans="2:13" s="55" customFormat="1" ht="18" customHeight="1" x14ac:dyDescent="0.3">
      <c r="B208" s="1009" t="s">
        <v>392</v>
      </c>
      <c r="C208" s="1010"/>
      <c r="D208" s="1010"/>
      <c r="E208" s="1010"/>
      <c r="F208" s="1010"/>
      <c r="G208" s="1010"/>
      <c r="H208" s="1010"/>
      <c r="I208" s="1010"/>
      <c r="J208" s="1011"/>
      <c r="K208" s="81"/>
      <c r="L208" s="5"/>
      <c r="M208" s="1"/>
    </row>
    <row r="209" spans="2:13" s="55" customFormat="1" ht="19.5" customHeight="1" x14ac:dyDescent="0.3">
      <c r="B209" s="1012"/>
      <c r="C209" s="1013"/>
      <c r="D209" s="1013"/>
      <c r="E209" s="1013"/>
      <c r="F209" s="1013"/>
      <c r="G209" s="1013"/>
      <c r="H209" s="1013"/>
      <c r="I209" s="1013"/>
      <c r="J209" s="1014"/>
      <c r="K209" s="81"/>
      <c r="L209" s="5"/>
      <c r="M209" s="1"/>
    </row>
    <row r="210" spans="2:13" s="55" customFormat="1" ht="14.25" customHeight="1" x14ac:dyDescent="0.3">
      <c r="B210" s="967" t="s">
        <v>328</v>
      </c>
      <c r="C210" s="968"/>
      <c r="D210" s="456" t="s">
        <v>116</v>
      </c>
      <c r="E210" s="943" t="s">
        <v>733</v>
      </c>
      <c r="F210" s="943"/>
      <c r="G210" s="943"/>
      <c r="H210" s="943"/>
      <c r="I210" s="943"/>
      <c r="J210" s="944"/>
      <c r="K210" s="81"/>
      <c r="L210" s="5"/>
      <c r="M210" s="1"/>
    </row>
    <row r="211" spans="2:13" s="55" customFormat="1" ht="12.75" customHeight="1" x14ac:dyDescent="0.3">
      <c r="B211" s="969"/>
      <c r="C211" s="970"/>
      <c r="D211" s="945" t="s">
        <v>92</v>
      </c>
      <c r="E211" s="947" t="s">
        <v>391</v>
      </c>
      <c r="F211" s="948"/>
      <c r="G211" s="948"/>
      <c r="H211" s="948"/>
      <c r="I211" s="948"/>
      <c r="J211" s="949"/>
      <c r="K211" s="81"/>
      <c r="L211" s="5"/>
      <c r="M211" s="1"/>
    </row>
    <row r="212" spans="2:13" s="55" customFormat="1" ht="27" customHeight="1" x14ac:dyDescent="0.3">
      <c r="B212" s="969"/>
      <c r="C212" s="970"/>
      <c r="D212" s="946"/>
      <c r="E212" s="950"/>
      <c r="F212" s="951"/>
      <c r="G212" s="951"/>
      <c r="H212" s="951"/>
      <c r="I212" s="951"/>
      <c r="J212" s="952"/>
      <c r="K212" s="81"/>
      <c r="L212" s="5"/>
      <c r="M212" s="1"/>
    </row>
    <row r="213" spans="2:13" s="55" customFormat="1" ht="12.75" customHeight="1" x14ac:dyDescent="0.3">
      <c r="B213" s="969"/>
      <c r="C213" s="970"/>
      <c r="D213" s="457" t="s">
        <v>111</v>
      </c>
      <c r="E213" s="204" t="s">
        <v>82</v>
      </c>
      <c r="F213" s="953" t="s">
        <v>117</v>
      </c>
      <c r="G213" s="954">
        <f>H221</f>
        <v>3894.92</v>
      </c>
      <c r="H213" s="954"/>
      <c r="I213" s="955">
        <f>J221</f>
        <v>3899.27</v>
      </c>
      <c r="J213" s="955"/>
      <c r="K213" s="81"/>
      <c r="L213" s="5"/>
      <c r="M213" s="1"/>
    </row>
    <row r="214" spans="2:13" s="55" customFormat="1" ht="12.75" customHeight="1" x14ac:dyDescent="0.3">
      <c r="B214" s="969"/>
      <c r="C214" s="970"/>
      <c r="D214" s="147" t="s">
        <v>112</v>
      </c>
      <c r="E214" s="204">
        <v>1</v>
      </c>
      <c r="F214" s="953"/>
      <c r="G214" s="954"/>
      <c r="H214" s="954"/>
      <c r="I214" s="955"/>
      <c r="J214" s="955"/>
      <c r="K214" s="81"/>
      <c r="L214" s="5"/>
      <c r="M214" s="1"/>
    </row>
    <row r="215" spans="2:13" s="83" customFormat="1" ht="14.25" customHeight="1" x14ac:dyDescent="0.3">
      <c r="B215" s="56"/>
      <c r="C215" s="57"/>
      <c r="D215" s="58"/>
      <c r="E215" s="59"/>
      <c r="F215" s="60"/>
      <c r="G215" s="965" t="s">
        <v>93</v>
      </c>
      <c r="H215" s="965"/>
      <c r="I215" s="966" t="s">
        <v>94</v>
      </c>
      <c r="J215" s="966"/>
      <c r="K215" s="81"/>
      <c r="L215" s="5"/>
      <c r="M215" s="52"/>
    </row>
    <row r="216" spans="2:13" s="85" customFormat="1" ht="22.5" x14ac:dyDescent="0.25">
      <c r="B216" s="150" t="s">
        <v>70</v>
      </c>
      <c r="C216" s="151" t="s">
        <v>71</v>
      </c>
      <c r="D216" s="152" t="s">
        <v>72</v>
      </c>
      <c r="E216" s="211" t="s">
        <v>69</v>
      </c>
      <c r="F216" s="212" t="s">
        <v>74</v>
      </c>
      <c r="G216" s="138" t="s">
        <v>73</v>
      </c>
      <c r="H216" s="458" t="s">
        <v>75</v>
      </c>
      <c r="I216" s="140" t="s">
        <v>73</v>
      </c>
      <c r="J216" s="141" t="s">
        <v>75</v>
      </c>
      <c r="K216" s="84"/>
      <c r="L216" s="54"/>
      <c r="M216" s="53"/>
    </row>
    <row r="217" spans="2:13" s="55" customFormat="1" ht="25.5" customHeight="1" x14ac:dyDescent="0.3">
      <c r="B217" s="480" t="s">
        <v>118</v>
      </c>
      <c r="C217" s="157" t="s">
        <v>395</v>
      </c>
      <c r="D217" s="158" t="s">
        <v>390</v>
      </c>
      <c r="E217" s="213" t="s">
        <v>82</v>
      </c>
      <c r="F217" s="149">
        <v>1</v>
      </c>
      <c r="G217" s="142">
        <v>3770</v>
      </c>
      <c r="H217" s="214">
        <f>TRUNC($F217*G217,2)</f>
        <v>3770</v>
      </c>
      <c r="I217" s="144">
        <v>3770</v>
      </c>
      <c r="J217" s="214">
        <f>TRUNC($F217*I217,2)</f>
        <v>3770</v>
      </c>
      <c r="K217" s="81"/>
      <c r="L217" s="5"/>
      <c r="M217" s="1"/>
    </row>
    <row r="218" spans="2:13" s="55" customFormat="1" ht="33.75" x14ac:dyDescent="0.3">
      <c r="B218" s="156" t="s">
        <v>95</v>
      </c>
      <c r="C218" s="157" t="s">
        <v>310</v>
      </c>
      <c r="D218" s="158" t="s">
        <v>311</v>
      </c>
      <c r="E218" s="213" t="s">
        <v>76</v>
      </c>
      <c r="F218" s="149">
        <v>0.18</v>
      </c>
      <c r="G218" s="142" t="s">
        <v>731</v>
      </c>
      <c r="H218" s="214">
        <f>TRUNC($F218*G218,2)</f>
        <v>89.38</v>
      </c>
      <c r="I218" s="144" t="s">
        <v>731</v>
      </c>
      <c r="J218" s="214">
        <f>TRUNC($F218*I218,2)</f>
        <v>89.38</v>
      </c>
      <c r="K218" s="81"/>
      <c r="L218" s="5"/>
      <c r="M218" s="1"/>
    </row>
    <row r="219" spans="2:13" s="55" customFormat="1" ht="22.5" x14ac:dyDescent="0.3">
      <c r="B219" s="480" t="s">
        <v>96</v>
      </c>
      <c r="C219" s="157" t="s">
        <v>239</v>
      </c>
      <c r="D219" s="158" t="s">
        <v>240</v>
      </c>
      <c r="E219" s="213" t="s">
        <v>76</v>
      </c>
      <c r="F219" s="149">
        <v>0.18</v>
      </c>
      <c r="G219" s="142" t="s">
        <v>433</v>
      </c>
      <c r="H219" s="214">
        <f>TRUNC($F219*G219,2)</f>
        <v>12.91</v>
      </c>
      <c r="I219" s="144" t="s">
        <v>434</v>
      </c>
      <c r="J219" s="214">
        <f>TRUNC($F219*I219,2)</f>
        <v>14.43</v>
      </c>
      <c r="K219" s="81"/>
      <c r="L219" s="5"/>
      <c r="M219" s="1"/>
    </row>
    <row r="220" spans="2:13" s="55" customFormat="1" ht="24" customHeight="1" x14ac:dyDescent="0.3">
      <c r="B220" s="480" t="s">
        <v>96</v>
      </c>
      <c r="C220" s="157" t="s">
        <v>78</v>
      </c>
      <c r="D220" s="158" t="s">
        <v>79</v>
      </c>
      <c r="E220" s="213" t="s">
        <v>77</v>
      </c>
      <c r="F220" s="149">
        <v>1</v>
      </c>
      <c r="G220" s="142" t="s">
        <v>448</v>
      </c>
      <c r="H220" s="214">
        <f>TRUNC($F220*G220,2)</f>
        <v>22.63</v>
      </c>
      <c r="I220" s="144" t="s">
        <v>449</v>
      </c>
      <c r="J220" s="214">
        <f>TRUNC($F220*I220,2)</f>
        <v>25.46</v>
      </c>
      <c r="K220" s="81"/>
      <c r="L220" s="5"/>
      <c r="M220" s="1"/>
    </row>
    <row r="221" spans="2:13" s="55" customFormat="1" x14ac:dyDescent="0.3">
      <c r="B221" s="61"/>
      <c r="C221" s="62"/>
      <c r="D221" s="62"/>
      <c r="E221" s="62"/>
      <c r="F221" s="63"/>
      <c r="G221" s="358" t="s">
        <v>85</v>
      </c>
      <c r="H221" s="217">
        <f>TRUNC(SUM(H217:H220),2)</f>
        <v>3894.92</v>
      </c>
      <c r="I221" s="154" t="s">
        <v>85</v>
      </c>
      <c r="J221" s="218">
        <f>TRUNC(SUM(J217:J220),2)</f>
        <v>3899.27</v>
      </c>
      <c r="K221" s="86"/>
      <c r="L221" s="5"/>
      <c r="M221" s="1"/>
    </row>
    <row r="222" spans="2:13" ht="14.45" customHeight="1" x14ac:dyDescent="0.3">
      <c r="B222" s="412"/>
      <c r="C222" s="412"/>
      <c r="D222" s="412"/>
      <c r="E222" s="412"/>
      <c r="F222" s="412"/>
      <c r="G222" s="413"/>
      <c r="H222" s="413"/>
      <c r="I222" s="413"/>
      <c r="J222" s="413"/>
      <c r="K222" s="414"/>
    </row>
    <row r="223" spans="2:13" s="55" customFormat="1" ht="12.75" customHeight="1" x14ac:dyDescent="0.3">
      <c r="B223" s="1009" t="s">
        <v>400</v>
      </c>
      <c r="C223" s="1010"/>
      <c r="D223" s="1010"/>
      <c r="E223" s="1010"/>
      <c r="F223" s="1010"/>
      <c r="G223" s="1010"/>
      <c r="H223" s="1010"/>
      <c r="I223" s="1010"/>
      <c r="J223" s="1011"/>
      <c r="K223" s="81"/>
      <c r="L223" s="5"/>
      <c r="M223" s="1"/>
    </row>
    <row r="224" spans="2:13" s="55" customFormat="1" ht="14.25" customHeight="1" x14ac:dyDescent="0.3">
      <c r="B224" s="1012"/>
      <c r="C224" s="1013"/>
      <c r="D224" s="1013"/>
      <c r="E224" s="1013"/>
      <c r="F224" s="1013"/>
      <c r="G224" s="1013"/>
      <c r="H224" s="1013"/>
      <c r="I224" s="1013"/>
      <c r="J224" s="1014"/>
      <c r="K224" s="81"/>
      <c r="L224" s="5"/>
      <c r="M224" s="1"/>
    </row>
    <row r="225" spans="1:24" s="55" customFormat="1" ht="14.25" customHeight="1" x14ac:dyDescent="0.3">
      <c r="B225" s="967" t="s">
        <v>337</v>
      </c>
      <c r="C225" s="968"/>
      <c r="D225" s="456" t="s">
        <v>116</v>
      </c>
      <c r="E225" s="943" t="s">
        <v>734</v>
      </c>
      <c r="F225" s="943"/>
      <c r="G225" s="943"/>
      <c r="H225" s="943"/>
      <c r="I225" s="943"/>
      <c r="J225" s="944"/>
      <c r="K225" s="81"/>
      <c r="L225" s="5"/>
      <c r="M225" s="1"/>
    </row>
    <row r="226" spans="1:24" s="55" customFormat="1" ht="12.75" customHeight="1" x14ac:dyDescent="0.3">
      <c r="B226" s="969"/>
      <c r="C226" s="970"/>
      <c r="D226" s="945" t="s">
        <v>92</v>
      </c>
      <c r="E226" s="947" t="s">
        <v>398</v>
      </c>
      <c r="F226" s="948"/>
      <c r="G226" s="948"/>
      <c r="H226" s="948"/>
      <c r="I226" s="948"/>
      <c r="J226" s="949"/>
      <c r="K226" s="81"/>
      <c r="L226" s="5"/>
      <c r="M226" s="1"/>
    </row>
    <row r="227" spans="1:24" s="55" customFormat="1" ht="14.25" customHeight="1" x14ac:dyDescent="0.3">
      <c r="B227" s="969"/>
      <c r="C227" s="970"/>
      <c r="D227" s="946"/>
      <c r="E227" s="950"/>
      <c r="F227" s="951"/>
      <c r="G227" s="951"/>
      <c r="H227" s="951"/>
      <c r="I227" s="951"/>
      <c r="J227" s="952"/>
      <c r="K227" s="81"/>
      <c r="L227" s="5"/>
      <c r="M227" s="1"/>
    </row>
    <row r="228" spans="1:24" s="55" customFormat="1" ht="12.75" customHeight="1" x14ac:dyDescent="0.3">
      <c r="B228" s="969"/>
      <c r="C228" s="970"/>
      <c r="D228" s="457" t="s">
        <v>111</v>
      </c>
      <c r="E228" s="204" t="s">
        <v>82</v>
      </c>
      <c r="F228" s="953" t="s">
        <v>117</v>
      </c>
      <c r="G228" s="954">
        <f>H233</f>
        <v>1760</v>
      </c>
      <c r="H228" s="954"/>
      <c r="I228" s="955">
        <f>J233</f>
        <v>1760</v>
      </c>
      <c r="J228" s="955"/>
      <c r="K228" s="81"/>
      <c r="L228" s="5"/>
      <c r="M228" s="1"/>
    </row>
    <row r="229" spans="1:24" s="55" customFormat="1" ht="12.75" customHeight="1" x14ac:dyDescent="0.3">
      <c r="B229" s="969"/>
      <c r="C229" s="970"/>
      <c r="D229" s="147" t="s">
        <v>112</v>
      </c>
      <c r="E229" s="204">
        <v>1</v>
      </c>
      <c r="F229" s="953"/>
      <c r="G229" s="954"/>
      <c r="H229" s="954"/>
      <c r="I229" s="955"/>
      <c r="J229" s="955"/>
      <c r="K229" s="81"/>
      <c r="L229" s="5"/>
      <c r="M229" s="1"/>
    </row>
    <row r="230" spans="1:24" s="83" customFormat="1" ht="14.25" customHeight="1" x14ac:dyDescent="0.3">
      <c r="B230" s="56"/>
      <c r="C230" s="57"/>
      <c r="D230" s="58"/>
      <c r="E230" s="59"/>
      <c r="F230" s="60"/>
      <c r="G230" s="965" t="s">
        <v>93</v>
      </c>
      <c r="H230" s="965"/>
      <c r="I230" s="966" t="s">
        <v>94</v>
      </c>
      <c r="J230" s="966"/>
      <c r="K230" s="81"/>
      <c r="L230" s="5"/>
      <c r="M230" s="52"/>
    </row>
    <row r="231" spans="1:24" s="85" customFormat="1" ht="22.5" x14ac:dyDescent="0.25">
      <c r="B231" s="150" t="s">
        <v>70</v>
      </c>
      <c r="C231" s="151" t="s">
        <v>71</v>
      </c>
      <c r="D231" s="152" t="s">
        <v>72</v>
      </c>
      <c r="E231" s="211" t="s">
        <v>69</v>
      </c>
      <c r="F231" s="212" t="s">
        <v>74</v>
      </c>
      <c r="G231" s="138" t="s">
        <v>73</v>
      </c>
      <c r="H231" s="458" t="s">
        <v>75</v>
      </c>
      <c r="I231" s="140" t="s">
        <v>73</v>
      </c>
      <c r="J231" s="141" t="s">
        <v>75</v>
      </c>
      <c r="K231" s="84"/>
      <c r="L231" s="54"/>
      <c r="M231" s="53"/>
    </row>
    <row r="232" spans="1:24" s="55" customFormat="1" ht="22.5" x14ac:dyDescent="0.3">
      <c r="B232" s="480" t="s">
        <v>118</v>
      </c>
      <c r="C232" s="157" t="s">
        <v>397</v>
      </c>
      <c r="D232" s="158" t="s">
        <v>396</v>
      </c>
      <c r="E232" s="213" t="s">
        <v>82</v>
      </c>
      <c r="F232" s="149">
        <v>1</v>
      </c>
      <c r="G232" s="142">
        <v>1760</v>
      </c>
      <c r="H232" s="214">
        <f>TRUNC($F232*G232,2)</f>
        <v>1760</v>
      </c>
      <c r="I232" s="144">
        <v>1760</v>
      </c>
      <c r="J232" s="214">
        <f>TRUNC($F232*I232,2)</f>
        <v>1760</v>
      </c>
      <c r="K232" s="81"/>
      <c r="L232" s="5"/>
      <c r="M232" s="1"/>
    </row>
    <row r="233" spans="1:24" s="55" customFormat="1" x14ac:dyDescent="0.3">
      <c r="B233" s="61"/>
      <c r="C233" s="62"/>
      <c r="D233" s="62"/>
      <c r="E233" s="62"/>
      <c r="F233" s="63"/>
      <c r="G233" s="358" t="s">
        <v>85</v>
      </c>
      <c r="H233" s="217">
        <f>TRUNC(SUM(H232:H232),2)</f>
        <v>1760</v>
      </c>
      <c r="I233" s="154" t="s">
        <v>85</v>
      </c>
      <c r="J233" s="218">
        <f>TRUNC(SUM(J232:J232),2)</f>
        <v>1760</v>
      </c>
      <c r="K233" s="86"/>
      <c r="L233" s="5"/>
      <c r="M233" s="1"/>
    </row>
    <row r="234" spans="1:24" s="1" customFormat="1" ht="12.75" x14ac:dyDescent="0.2">
      <c r="B234" s="222"/>
      <c r="C234" s="222"/>
      <c r="D234" s="222"/>
      <c r="E234" s="222"/>
      <c r="F234" s="222"/>
      <c r="G234" s="223"/>
      <c r="H234" s="223"/>
      <c r="I234" s="223"/>
      <c r="J234" s="223"/>
      <c r="K234" s="47"/>
      <c r="L234" s="5"/>
      <c r="M234" s="205"/>
      <c r="N234" s="205"/>
      <c r="O234" s="5"/>
    </row>
    <row r="235" spans="1:24" s="198" customFormat="1" ht="15" customHeight="1" x14ac:dyDescent="0.25">
      <c r="A235" s="468"/>
      <c r="B235" s="926" t="s">
        <v>827</v>
      </c>
      <c r="C235" s="927"/>
      <c r="D235" s="927"/>
      <c r="E235" s="927"/>
      <c r="F235" s="927"/>
      <c r="G235" s="927"/>
      <c r="H235" s="927"/>
      <c r="I235" s="927"/>
      <c r="J235" s="928"/>
      <c r="K235" s="486"/>
      <c r="L235" s="5"/>
      <c r="M235" s="468"/>
      <c r="N235" s="468"/>
      <c r="O235" s="468"/>
      <c r="P235" s="468"/>
      <c r="Q235" s="468"/>
      <c r="R235" s="468"/>
      <c r="S235" s="468"/>
      <c r="T235" s="468"/>
      <c r="U235" s="468"/>
      <c r="V235" s="468"/>
      <c r="W235" s="468"/>
      <c r="X235" s="468"/>
    </row>
    <row r="236" spans="1:24" s="198" customFormat="1" ht="22.5" customHeight="1" x14ac:dyDescent="0.25">
      <c r="A236" s="468"/>
      <c r="B236" s="929"/>
      <c r="C236" s="930"/>
      <c r="D236" s="930"/>
      <c r="E236" s="930"/>
      <c r="F236" s="930"/>
      <c r="G236" s="930"/>
      <c r="H236" s="930"/>
      <c r="I236" s="930"/>
      <c r="J236" s="931"/>
      <c r="K236" s="486"/>
      <c r="L236" s="487"/>
      <c r="M236" s="468"/>
      <c r="N236" s="468"/>
      <c r="O236" s="468"/>
      <c r="P236" s="468"/>
      <c r="Q236" s="468"/>
      <c r="R236" s="468"/>
      <c r="S236" s="468"/>
      <c r="T236" s="468"/>
      <c r="U236" s="468"/>
      <c r="V236" s="468"/>
      <c r="W236" s="468"/>
      <c r="X236" s="468"/>
    </row>
    <row r="237" spans="1:24" s="198" customFormat="1" ht="15" customHeight="1" x14ac:dyDescent="0.25">
      <c r="A237" s="468"/>
      <c r="B237" s="932" t="s">
        <v>338</v>
      </c>
      <c r="C237" s="933"/>
      <c r="D237" s="489" t="s">
        <v>116</v>
      </c>
      <c r="E237" s="938" t="s">
        <v>818</v>
      </c>
      <c r="F237" s="939"/>
      <c r="G237" s="939"/>
      <c r="H237" s="939"/>
      <c r="I237" s="939"/>
      <c r="J237" s="940"/>
      <c r="K237" s="486"/>
      <c r="L237" s="487"/>
      <c r="M237" s="468"/>
      <c r="N237" s="468"/>
      <c r="O237" s="468"/>
      <c r="P237" s="468"/>
      <c r="Q237" s="468"/>
      <c r="R237" s="468"/>
      <c r="S237" s="468"/>
      <c r="T237" s="468"/>
      <c r="U237" s="468"/>
      <c r="V237" s="468"/>
      <c r="W237" s="468"/>
      <c r="X237" s="468"/>
    </row>
    <row r="238" spans="1:24" s="198" customFormat="1" ht="15" customHeight="1" x14ac:dyDescent="0.25">
      <c r="A238" s="468"/>
      <c r="B238" s="934"/>
      <c r="C238" s="935"/>
      <c r="D238" s="941" t="s">
        <v>92</v>
      </c>
      <c r="E238" s="999" t="s">
        <v>300</v>
      </c>
      <c r="F238" s="999"/>
      <c r="G238" s="999"/>
      <c r="H238" s="999"/>
      <c r="I238" s="999"/>
      <c r="J238" s="1000"/>
      <c r="K238" s="486"/>
      <c r="L238" s="487"/>
      <c r="M238" s="468"/>
      <c r="N238" s="468"/>
      <c r="O238" s="468"/>
      <c r="P238" s="468"/>
      <c r="Q238" s="468"/>
      <c r="R238" s="468"/>
      <c r="S238" s="468"/>
      <c r="T238" s="468"/>
      <c r="U238" s="468"/>
      <c r="V238" s="468"/>
      <c r="W238" s="468"/>
      <c r="X238" s="468"/>
    </row>
    <row r="239" spans="1:24" s="198" customFormat="1" ht="12" customHeight="1" x14ac:dyDescent="0.25">
      <c r="A239" s="468"/>
      <c r="B239" s="934"/>
      <c r="C239" s="935"/>
      <c r="D239" s="942"/>
      <c r="E239" s="999"/>
      <c r="F239" s="999"/>
      <c r="G239" s="1001"/>
      <c r="H239" s="1001"/>
      <c r="I239" s="1001"/>
      <c r="J239" s="1002"/>
      <c r="K239" s="486"/>
      <c r="L239" s="487"/>
      <c r="M239" s="468"/>
      <c r="N239" s="468"/>
      <c r="O239" s="468"/>
      <c r="P239" s="468"/>
      <c r="Q239" s="468"/>
      <c r="R239" s="468"/>
      <c r="S239" s="468"/>
      <c r="T239" s="468"/>
      <c r="U239" s="468"/>
      <c r="V239" s="468"/>
      <c r="W239" s="468"/>
      <c r="X239" s="468"/>
    </row>
    <row r="240" spans="1:24" s="198" customFormat="1" ht="9.75" customHeight="1" x14ac:dyDescent="0.25">
      <c r="A240" s="468"/>
      <c r="B240" s="934"/>
      <c r="C240" s="935"/>
      <c r="D240" s="942"/>
      <c r="E240" s="999"/>
      <c r="F240" s="999"/>
      <c r="G240" s="1001"/>
      <c r="H240" s="1001"/>
      <c r="I240" s="1001"/>
      <c r="J240" s="1002"/>
      <c r="K240" s="486"/>
      <c r="L240" s="487"/>
      <c r="M240" s="468"/>
      <c r="N240" s="468"/>
      <c r="O240" s="468"/>
      <c r="P240" s="468"/>
      <c r="Q240" s="468"/>
      <c r="R240" s="468"/>
      <c r="S240" s="468"/>
      <c r="T240" s="468"/>
      <c r="U240" s="468"/>
      <c r="V240" s="468"/>
      <c r="W240" s="468"/>
      <c r="X240" s="468"/>
    </row>
    <row r="241" spans="1:24" s="198" customFormat="1" ht="15" x14ac:dyDescent="0.25">
      <c r="A241" s="468"/>
      <c r="B241" s="934"/>
      <c r="C241" s="935"/>
      <c r="D241" s="490" t="s">
        <v>111</v>
      </c>
      <c r="E241" s="491" t="s">
        <v>82</v>
      </c>
      <c r="F241" s="1003" t="s">
        <v>117</v>
      </c>
      <c r="G241" s="1005">
        <f>H252</f>
        <v>2932.89</v>
      </c>
      <c r="H241" s="910"/>
      <c r="I241" s="1006">
        <f>J252</f>
        <v>2947.13</v>
      </c>
      <c r="J241" s="910"/>
      <c r="K241" s="486"/>
      <c r="L241" s="487"/>
      <c r="M241" s="468"/>
      <c r="N241" s="468"/>
      <c r="O241" s="468"/>
      <c r="P241" s="468"/>
      <c r="Q241" s="468"/>
      <c r="R241" s="468"/>
      <c r="S241" s="468"/>
      <c r="T241" s="468"/>
      <c r="U241" s="468"/>
      <c r="V241" s="468"/>
      <c r="W241" s="468"/>
      <c r="X241" s="468"/>
    </row>
    <row r="242" spans="1:24" s="198" customFormat="1" ht="15" x14ac:dyDescent="0.25">
      <c r="A242" s="468"/>
      <c r="B242" s="936"/>
      <c r="C242" s="937"/>
      <c r="D242" s="490" t="s">
        <v>112</v>
      </c>
      <c r="E242" s="491">
        <v>1</v>
      </c>
      <c r="F242" s="1004"/>
      <c r="G242" s="914"/>
      <c r="H242" s="892"/>
      <c r="I242" s="914"/>
      <c r="J242" s="892"/>
      <c r="K242" s="486"/>
      <c r="L242" s="487"/>
      <c r="M242" s="469"/>
      <c r="N242" s="469"/>
      <c r="O242" s="468"/>
      <c r="P242" s="468"/>
      <c r="Q242" s="468"/>
      <c r="R242" s="468"/>
      <c r="S242" s="468"/>
      <c r="T242" s="468"/>
      <c r="U242" s="468"/>
      <c r="V242" s="468"/>
      <c r="W242" s="468"/>
      <c r="X242" s="468"/>
    </row>
    <row r="243" spans="1:24" s="198" customFormat="1" ht="15" x14ac:dyDescent="0.25">
      <c r="A243" s="468"/>
      <c r="B243" s="492"/>
      <c r="C243" s="493"/>
      <c r="D243" s="494"/>
      <c r="E243" s="495"/>
      <c r="F243" s="496"/>
      <c r="G243" s="1007" t="s">
        <v>93</v>
      </c>
      <c r="H243" s="898"/>
      <c r="I243" s="1008" t="s">
        <v>94</v>
      </c>
      <c r="J243" s="898"/>
      <c r="K243" s="486"/>
      <c r="L243" s="487"/>
      <c r="M243" s="468"/>
      <c r="N243" s="468"/>
      <c r="O243" s="468"/>
      <c r="P243" s="468"/>
      <c r="Q243" s="468"/>
      <c r="R243" s="468"/>
      <c r="S243" s="468"/>
      <c r="T243" s="468"/>
      <c r="U243" s="468"/>
      <c r="V243" s="468"/>
      <c r="W243" s="468"/>
      <c r="X243" s="468"/>
    </row>
    <row r="244" spans="1:24" s="198" customFormat="1" ht="24" x14ac:dyDescent="0.25">
      <c r="A244" s="478"/>
      <c r="B244" s="497" t="s">
        <v>70</v>
      </c>
      <c r="C244" s="498" t="s">
        <v>71</v>
      </c>
      <c r="D244" s="499" t="s">
        <v>72</v>
      </c>
      <c r="E244" s="500" t="s">
        <v>69</v>
      </c>
      <c r="F244" s="501" t="s">
        <v>74</v>
      </c>
      <c r="G244" s="502" t="s">
        <v>73</v>
      </c>
      <c r="H244" s="503" t="s">
        <v>75</v>
      </c>
      <c r="I244" s="504" t="s">
        <v>73</v>
      </c>
      <c r="J244" s="505" t="s">
        <v>75</v>
      </c>
      <c r="K244" s="506"/>
      <c r="L244" s="507"/>
      <c r="M244" s="478"/>
      <c r="N244" s="478"/>
      <c r="O244" s="478"/>
      <c r="P244" s="478"/>
      <c r="Q244" s="478"/>
      <c r="R244" s="478"/>
      <c r="S244" s="478"/>
      <c r="T244" s="478"/>
      <c r="U244" s="478"/>
      <c r="V244" s="478"/>
      <c r="W244" s="478"/>
      <c r="X244" s="478"/>
    </row>
    <row r="245" spans="1:24" s="198" customFormat="1" ht="22.5" x14ac:dyDescent="0.25">
      <c r="A245" s="468"/>
      <c r="B245" s="156" t="s">
        <v>96</v>
      </c>
      <c r="C245" s="157" t="s">
        <v>740</v>
      </c>
      <c r="D245" s="158" t="s">
        <v>741</v>
      </c>
      <c r="E245" s="213" t="s">
        <v>76</v>
      </c>
      <c r="F245" s="149">
        <v>0.28000000000000003</v>
      </c>
      <c r="G245" s="142" t="s">
        <v>742</v>
      </c>
      <c r="H245" s="214">
        <f>TRUNC($F245*G245,2)</f>
        <v>121.02</v>
      </c>
      <c r="I245" s="144" t="s">
        <v>743</v>
      </c>
      <c r="J245" s="214">
        <f>TRUNC($F245*I245,2)</f>
        <v>123.44</v>
      </c>
      <c r="K245" s="486"/>
      <c r="L245" s="487"/>
      <c r="M245" s="469"/>
      <c r="N245" s="469"/>
      <c r="O245" s="468"/>
      <c r="P245" s="468"/>
      <c r="Q245" s="468"/>
      <c r="R245" s="468"/>
      <c r="S245" s="468"/>
      <c r="T245" s="468"/>
      <c r="U245" s="468"/>
      <c r="V245" s="468"/>
      <c r="W245" s="468"/>
      <c r="X245" s="468"/>
    </row>
    <row r="246" spans="1:24" s="198" customFormat="1" ht="22.5" x14ac:dyDescent="0.25">
      <c r="A246" s="468"/>
      <c r="B246" s="315" t="s">
        <v>96</v>
      </c>
      <c r="C246" s="316" t="s">
        <v>239</v>
      </c>
      <c r="D246" s="317" t="s">
        <v>240</v>
      </c>
      <c r="E246" s="318" t="s">
        <v>76</v>
      </c>
      <c r="F246" s="149">
        <v>0.28000000000000003</v>
      </c>
      <c r="G246" s="142">
        <v>71.760000000000005</v>
      </c>
      <c r="H246" s="214">
        <f t="shared" ref="H246" si="25">TRUNC($F246*G246,2)</f>
        <v>20.09</v>
      </c>
      <c r="I246" s="144">
        <v>80.22</v>
      </c>
      <c r="J246" s="145">
        <f>TRUNC($F246*I246,2)</f>
        <v>22.46</v>
      </c>
      <c r="K246" s="486"/>
      <c r="L246" s="487"/>
      <c r="M246" s="469"/>
      <c r="N246" s="469"/>
      <c r="O246" s="468"/>
      <c r="P246" s="468"/>
      <c r="Q246" s="468"/>
      <c r="R246" s="468"/>
      <c r="S246" s="468"/>
      <c r="T246" s="468"/>
      <c r="U246" s="468"/>
      <c r="V246" s="468"/>
      <c r="W246" s="468"/>
      <c r="X246" s="468"/>
    </row>
    <row r="247" spans="1:24" s="198" customFormat="1" ht="22.5" x14ac:dyDescent="0.25">
      <c r="A247" s="468"/>
      <c r="B247" s="315" t="s">
        <v>96</v>
      </c>
      <c r="C247" s="316" t="s">
        <v>78</v>
      </c>
      <c r="D247" s="317" t="s">
        <v>79</v>
      </c>
      <c r="E247" s="318" t="s">
        <v>77</v>
      </c>
      <c r="F247" s="319">
        <v>1.5</v>
      </c>
      <c r="G247" s="142" t="s">
        <v>448</v>
      </c>
      <c r="H247" s="214">
        <f t="shared" ref="H247:H248" si="26">TRUNC($F247*G247,2)</f>
        <v>33.94</v>
      </c>
      <c r="I247" s="144" t="s">
        <v>449</v>
      </c>
      <c r="J247" s="145">
        <f>TRUNC($F247*I247,2)</f>
        <v>38.19</v>
      </c>
      <c r="K247" s="486"/>
      <c r="L247" s="487"/>
      <c r="M247" s="469"/>
      <c r="N247" s="469"/>
      <c r="O247" s="468"/>
      <c r="P247" s="468"/>
      <c r="Q247" s="468"/>
      <c r="R247" s="468"/>
      <c r="S247" s="468"/>
      <c r="T247" s="468"/>
      <c r="U247" s="468"/>
      <c r="V247" s="468"/>
      <c r="W247" s="468"/>
      <c r="X247" s="468"/>
    </row>
    <row r="248" spans="1:24" s="198" customFormat="1" ht="22.5" x14ac:dyDescent="0.25">
      <c r="A248" s="468"/>
      <c r="B248" s="315" t="s">
        <v>96</v>
      </c>
      <c r="C248" s="316" t="s">
        <v>80</v>
      </c>
      <c r="D248" s="317" t="s">
        <v>81</v>
      </c>
      <c r="E248" s="318" t="s">
        <v>77</v>
      </c>
      <c r="F248" s="319">
        <v>1.5</v>
      </c>
      <c r="G248" s="142" t="s">
        <v>450</v>
      </c>
      <c r="H248" s="214">
        <f t="shared" si="26"/>
        <v>27.21</v>
      </c>
      <c r="I248" s="144" t="s">
        <v>451</v>
      </c>
      <c r="J248" s="145">
        <f>TRUNC($F248*I248,2)</f>
        <v>30.42</v>
      </c>
      <c r="K248" s="486"/>
      <c r="L248" s="487"/>
      <c r="M248" s="469"/>
      <c r="N248" s="469"/>
      <c r="O248" s="468"/>
      <c r="P248" s="468"/>
      <c r="Q248" s="468"/>
      <c r="R248" s="468"/>
      <c r="S248" s="468"/>
      <c r="T248" s="468"/>
      <c r="U248" s="468"/>
      <c r="V248" s="468"/>
      <c r="W248" s="468"/>
      <c r="X248" s="468"/>
    </row>
    <row r="249" spans="1:24" s="198" customFormat="1" ht="22.5" x14ac:dyDescent="0.25">
      <c r="A249" s="468"/>
      <c r="B249" s="488" t="s">
        <v>96</v>
      </c>
      <c r="C249" s="481" t="s">
        <v>819</v>
      </c>
      <c r="D249" s="482" t="s">
        <v>820</v>
      </c>
      <c r="E249" s="483" t="s">
        <v>82</v>
      </c>
      <c r="F249" s="484">
        <v>1</v>
      </c>
      <c r="G249" s="142" t="s">
        <v>821</v>
      </c>
      <c r="H249" s="485">
        <f t="shared" ref="H249:H251" si="27">TRUNC($F249*G249,2)</f>
        <v>626.09</v>
      </c>
      <c r="I249" s="144" t="s">
        <v>822</v>
      </c>
      <c r="J249" s="485">
        <f t="shared" ref="J249:J251" si="28">TRUNC($F249*I249,2)</f>
        <v>628.08000000000004</v>
      </c>
      <c r="K249" s="486"/>
      <c r="L249" s="487"/>
      <c r="M249" s="469"/>
      <c r="N249" s="469"/>
      <c r="O249" s="468"/>
      <c r="P249" s="468"/>
      <c r="Q249" s="468"/>
      <c r="R249" s="468"/>
      <c r="S249" s="468"/>
      <c r="T249" s="468"/>
      <c r="U249" s="468"/>
      <c r="V249" s="468"/>
      <c r="W249" s="468"/>
      <c r="X249" s="468"/>
    </row>
    <row r="250" spans="1:24" s="198" customFormat="1" ht="24.75" customHeight="1" x14ac:dyDescent="0.25">
      <c r="A250" s="468"/>
      <c r="B250" s="488" t="s">
        <v>118</v>
      </c>
      <c r="C250" s="481" t="s">
        <v>824</v>
      </c>
      <c r="D250" s="482" t="s">
        <v>823</v>
      </c>
      <c r="E250" s="483" t="s">
        <v>83</v>
      </c>
      <c r="F250" s="484">
        <v>3.2</v>
      </c>
      <c r="G250" s="142">
        <v>620.25</v>
      </c>
      <c r="H250" s="485">
        <f t="shared" si="27"/>
        <v>1984.8</v>
      </c>
      <c r="I250" s="144">
        <v>620.25</v>
      </c>
      <c r="J250" s="485">
        <f t="shared" si="28"/>
        <v>1984.8</v>
      </c>
      <c r="K250" s="486"/>
      <c r="L250" s="487"/>
      <c r="M250" s="469"/>
      <c r="N250" s="469"/>
      <c r="O250" s="468"/>
      <c r="P250" s="468"/>
      <c r="Q250" s="468"/>
      <c r="R250" s="468"/>
      <c r="S250" s="468"/>
      <c r="T250" s="468"/>
      <c r="U250" s="468"/>
      <c r="V250" s="468"/>
      <c r="W250" s="468"/>
      <c r="X250" s="468"/>
    </row>
    <row r="251" spans="1:24" s="198" customFormat="1" ht="35.25" customHeight="1" x14ac:dyDescent="0.25">
      <c r="A251" s="468"/>
      <c r="B251" s="488" t="s">
        <v>118</v>
      </c>
      <c r="C251" s="481" t="s">
        <v>825</v>
      </c>
      <c r="D251" s="482" t="s">
        <v>826</v>
      </c>
      <c r="E251" s="483" t="s">
        <v>83</v>
      </c>
      <c r="F251" s="484">
        <v>1</v>
      </c>
      <c r="G251" s="142">
        <v>119.74</v>
      </c>
      <c r="H251" s="485">
        <f t="shared" si="27"/>
        <v>119.74</v>
      </c>
      <c r="I251" s="144">
        <v>119.74</v>
      </c>
      <c r="J251" s="485">
        <f t="shared" si="28"/>
        <v>119.74</v>
      </c>
      <c r="K251" s="486"/>
      <c r="L251" s="487"/>
      <c r="M251" s="469"/>
      <c r="N251" s="469"/>
      <c r="O251" s="468"/>
      <c r="P251" s="468"/>
      <c r="Q251" s="468"/>
      <c r="R251" s="468"/>
      <c r="S251" s="468"/>
      <c r="T251" s="468"/>
      <c r="U251" s="468"/>
      <c r="V251" s="468"/>
      <c r="W251" s="468"/>
      <c r="X251" s="468"/>
    </row>
    <row r="252" spans="1:24" s="198" customFormat="1" ht="15" x14ac:dyDescent="0.25">
      <c r="A252" s="468"/>
      <c r="B252" s="508"/>
      <c r="C252" s="509"/>
      <c r="D252" s="509"/>
      <c r="E252" s="509"/>
      <c r="F252" s="510"/>
      <c r="G252" s="511" t="s">
        <v>85</v>
      </c>
      <c r="H252" s="512">
        <f>TRUNC(SUM(H245:H251),2)</f>
        <v>2932.89</v>
      </c>
      <c r="I252" s="513" t="s">
        <v>85</v>
      </c>
      <c r="J252" s="514">
        <f>TRUNC(SUM(J245:J251),2)</f>
        <v>2947.13</v>
      </c>
      <c r="K252" s="515"/>
      <c r="L252" s="487"/>
      <c r="M252" s="469"/>
      <c r="N252" s="469"/>
      <c r="O252" s="468"/>
      <c r="P252" s="468"/>
      <c r="Q252" s="468"/>
      <c r="R252" s="468"/>
      <c r="S252" s="468"/>
      <c r="T252" s="468"/>
      <c r="U252" s="468"/>
      <c r="V252" s="468"/>
      <c r="W252" s="468"/>
      <c r="X252" s="468"/>
    </row>
    <row r="253" spans="1:24" s="446" customFormat="1" ht="15" x14ac:dyDescent="0.25">
      <c r="A253" s="443"/>
      <c r="B253" s="443"/>
      <c r="C253" s="443"/>
      <c r="D253" s="443"/>
      <c r="E253" s="443"/>
      <c r="F253" s="443"/>
      <c r="G253" s="443"/>
      <c r="H253" s="443"/>
      <c r="I253" s="443"/>
      <c r="J253" s="443"/>
      <c r="K253" s="443"/>
      <c r="L253" s="444"/>
      <c r="M253" s="443"/>
      <c r="N253" s="443"/>
      <c r="O253" s="443"/>
      <c r="P253" s="443"/>
      <c r="Q253" s="443"/>
      <c r="R253" s="443"/>
      <c r="S253" s="443"/>
      <c r="T253" s="443"/>
      <c r="U253" s="443"/>
      <c r="V253" s="443"/>
      <c r="W253" s="443"/>
      <c r="X253" s="443"/>
    </row>
    <row r="254" spans="1:24" s="198" customFormat="1" ht="15" customHeight="1" x14ac:dyDescent="0.25">
      <c r="A254" s="468"/>
      <c r="B254" s="926" t="s">
        <v>832</v>
      </c>
      <c r="C254" s="927"/>
      <c r="D254" s="927"/>
      <c r="E254" s="927"/>
      <c r="F254" s="927"/>
      <c r="G254" s="927"/>
      <c r="H254" s="927"/>
      <c r="I254" s="927"/>
      <c r="J254" s="928"/>
      <c r="K254" s="486"/>
      <c r="L254" s="5"/>
      <c r="M254" s="468"/>
      <c r="N254" s="468"/>
      <c r="O254" s="468"/>
      <c r="P254" s="468"/>
      <c r="Q254" s="468"/>
      <c r="R254" s="468"/>
      <c r="S254" s="468"/>
      <c r="T254" s="468"/>
      <c r="U254" s="468"/>
      <c r="V254" s="468"/>
      <c r="W254" s="468"/>
      <c r="X254" s="468"/>
    </row>
    <row r="255" spans="1:24" s="198" customFormat="1" ht="9" customHeight="1" x14ac:dyDescent="0.25">
      <c r="A255" s="468"/>
      <c r="B255" s="929"/>
      <c r="C255" s="930"/>
      <c r="D255" s="930"/>
      <c r="E255" s="930"/>
      <c r="F255" s="930"/>
      <c r="G255" s="930"/>
      <c r="H255" s="930"/>
      <c r="I255" s="930"/>
      <c r="J255" s="931"/>
      <c r="K255" s="486"/>
      <c r="L255" s="487"/>
      <c r="M255" s="468"/>
      <c r="N255" s="468"/>
      <c r="O255" s="468"/>
      <c r="P255" s="468"/>
      <c r="Q255" s="468"/>
      <c r="R255" s="468"/>
      <c r="S255" s="468"/>
      <c r="T255" s="468"/>
      <c r="U255" s="468"/>
      <c r="V255" s="468"/>
      <c r="W255" s="468"/>
      <c r="X255" s="468"/>
    </row>
    <row r="256" spans="1:24" s="198" customFormat="1" ht="15" customHeight="1" x14ac:dyDescent="0.25">
      <c r="A256" s="468"/>
      <c r="B256" s="932" t="s">
        <v>541</v>
      </c>
      <c r="C256" s="933"/>
      <c r="D256" s="489" t="s">
        <v>116</v>
      </c>
      <c r="E256" s="938" t="s">
        <v>830</v>
      </c>
      <c r="F256" s="939"/>
      <c r="G256" s="939"/>
      <c r="H256" s="939"/>
      <c r="I256" s="939"/>
      <c r="J256" s="940"/>
      <c r="K256" s="486"/>
      <c r="L256" s="487"/>
      <c r="M256" s="468" t="str">
        <f>UPPER(E257)</f>
        <v>FITA DE LED COM FONTE BIVOLT, 5M, E = 8MM, 2.700K (LUZ AMARELA), TIPO COB, G-LIGHT OU SIMILAR</v>
      </c>
      <c r="N256" s="468"/>
      <c r="O256" s="468"/>
      <c r="P256" s="468"/>
      <c r="Q256" s="468"/>
      <c r="R256" s="468"/>
      <c r="S256" s="468"/>
      <c r="T256" s="468"/>
      <c r="U256" s="468"/>
      <c r="V256" s="468"/>
      <c r="W256" s="468"/>
      <c r="X256" s="468"/>
    </row>
    <row r="257" spans="1:24" s="198" customFormat="1" ht="9" customHeight="1" x14ac:dyDescent="0.25">
      <c r="A257" s="468"/>
      <c r="B257" s="934"/>
      <c r="C257" s="935"/>
      <c r="D257" s="941" t="s">
        <v>92</v>
      </c>
      <c r="E257" s="999" t="s">
        <v>831</v>
      </c>
      <c r="F257" s="999"/>
      <c r="G257" s="999"/>
      <c r="H257" s="999"/>
      <c r="I257" s="999"/>
      <c r="J257" s="1000"/>
      <c r="K257" s="486"/>
      <c r="L257" s="487"/>
      <c r="M257" s="468" t="s">
        <v>831</v>
      </c>
      <c r="N257" s="468"/>
      <c r="O257" s="468"/>
      <c r="P257" s="468"/>
      <c r="Q257" s="468"/>
      <c r="R257" s="468"/>
      <c r="S257" s="468"/>
      <c r="T257" s="468"/>
      <c r="U257" s="468"/>
      <c r="V257" s="468"/>
      <c r="W257" s="468"/>
      <c r="X257" s="468"/>
    </row>
    <row r="258" spans="1:24" s="198" customFormat="1" ht="15" x14ac:dyDescent="0.25">
      <c r="A258" s="468"/>
      <c r="B258" s="934"/>
      <c r="C258" s="935"/>
      <c r="D258" s="942"/>
      <c r="E258" s="999"/>
      <c r="F258" s="999"/>
      <c r="G258" s="1001"/>
      <c r="H258" s="1001"/>
      <c r="I258" s="1001"/>
      <c r="J258" s="1002"/>
      <c r="K258" s="486"/>
      <c r="L258" s="487"/>
      <c r="M258" s="468"/>
      <c r="N258" s="468"/>
      <c r="O258" s="468"/>
      <c r="P258" s="468"/>
      <c r="Q258" s="468"/>
      <c r="R258" s="468"/>
      <c r="S258" s="468"/>
      <c r="T258" s="468"/>
      <c r="U258" s="468"/>
      <c r="V258" s="468"/>
      <c r="W258" s="468"/>
      <c r="X258" s="468"/>
    </row>
    <row r="259" spans="1:24" s="198" customFormat="1" ht="9.75" customHeight="1" x14ac:dyDescent="0.25">
      <c r="A259" s="468"/>
      <c r="B259" s="934"/>
      <c r="C259" s="935"/>
      <c r="D259" s="942"/>
      <c r="E259" s="999"/>
      <c r="F259" s="999"/>
      <c r="G259" s="1001"/>
      <c r="H259" s="1001"/>
      <c r="I259" s="1001"/>
      <c r="J259" s="1002"/>
      <c r="K259" s="486"/>
      <c r="L259" s="487"/>
      <c r="M259" s="468"/>
      <c r="N259" s="468"/>
      <c r="O259" s="468"/>
      <c r="P259" s="468"/>
      <c r="Q259" s="468"/>
      <c r="R259" s="468"/>
      <c r="S259" s="468"/>
      <c r="T259" s="468"/>
      <c r="U259" s="468"/>
      <c r="V259" s="468"/>
      <c r="W259" s="468"/>
      <c r="X259" s="468"/>
    </row>
    <row r="260" spans="1:24" s="198" customFormat="1" ht="15" x14ac:dyDescent="0.25">
      <c r="A260" s="468"/>
      <c r="B260" s="934"/>
      <c r="C260" s="935"/>
      <c r="D260" s="490" t="s">
        <v>111</v>
      </c>
      <c r="E260" s="491" t="s">
        <v>82</v>
      </c>
      <c r="F260" s="1003" t="s">
        <v>117</v>
      </c>
      <c r="G260" s="1005">
        <f>H266</f>
        <v>130.75</v>
      </c>
      <c r="H260" s="910"/>
      <c r="I260" s="1006">
        <f>J266</f>
        <v>131.33000000000001</v>
      </c>
      <c r="J260" s="910"/>
      <c r="K260" s="486"/>
      <c r="L260" s="487"/>
      <c r="M260" s="468"/>
      <c r="N260" s="468"/>
      <c r="O260" s="468"/>
      <c r="P260" s="468"/>
      <c r="Q260" s="468"/>
      <c r="R260" s="468"/>
      <c r="S260" s="468"/>
      <c r="T260" s="468"/>
      <c r="U260" s="468"/>
      <c r="V260" s="468"/>
      <c r="W260" s="468"/>
      <c r="X260" s="468"/>
    </row>
    <row r="261" spans="1:24" s="198" customFormat="1" ht="15" x14ac:dyDescent="0.25">
      <c r="A261" s="468"/>
      <c r="B261" s="936"/>
      <c r="C261" s="937"/>
      <c r="D261" s="490" t="s">
        <v>112</v>
      </c>
      <c r="E261" s="491">
        <v>1</v>
      </c>
      <c r="F261" s="1004"/>
      <c r="G261" s="914"/>
      <c r="H261" s="892"/>
      <c r="I261" s="914"/>
      <c r="J261" s="892"/>
      <c r="K261" s="486"/>
      <c r="L261" s="487"/>
      <c r="M261" s="469"/>
      <c r="N261" s="469"/>
      <c r="O261" s="468"/>
      <c r="P261" s="468"/>
      <c r="Q261" s="468"/>
      <c r="R261" s="468"/>
      <c r="S261" s="468"/>
      <c r="T261" s="468"/>
      <c r="U261" s="468"/>
      <c r="V261" s="468"/>
      <c r="W261" s="468"/>
      <c r="X261" s="468"/>
    </row>
    <row r="262" spans="1:24" s="198" customFormat="1" ht="15" x14ac:dyDescent="0.25">
      <c r="A262" s="468"/>
      <c r="B262" s="492"/>
      <c r="C262" s="493"/>
      <c r="D262" s="494"/>
      <c r="E262" s="495"/>
      <c r="F262" s="496"/>
      <c r="G262" s="1007" t="s">
        <v>93</v>
      </c>
      <c r="H262" s="898"/>
      <c r="I262" s="1008" t="s">
        <v>94</v>
      </c>
      <c r="J262" s="898"/>
      <c r="K262" s="486"/>
      <c r="L262" s="487"/>
      <c r="M262" s="468"/>
      <c r="N262" s="468"/>
      <c r="O262" s="468"/>
      <c r="P262" s="468"/>
      <c r="Q262" s="468"/>
      <c r="R262" s="468"/>
      <c r="S262" s="468"/>
      <c r="T262" s="468"/>
      <c r="U262" s="468"/>
      <c r="V262" s="468"/>
      <c r="W262" s="468"/>
      <c r="X262" s="468"/>
    </row>
    <row r="263" spans="1:24" s="198" customFormat="1" ht="24" x14ac:dyDescent="0.25">
      <c r="A263" s="478"/>
      <c r="B263" s="497" t="s">
        <v>70</v>
      </c>
      <c r="C263" s="498" t="s">
        <v>71</v>
      </c>
      <c r="D263" s="499" t="s">
        <v>72</v>
      </c>
      <c r="E263" s="500" t="s">
        <v>69</v>
      </c>
      <c r="F263" s="501" t="s">
        <v>74</v>
      </c>
      <c r="G263" s="502" t="s">
        <v>73</v>
      </c>
      <c r="H263" s="503" t="s">
        <v>75</v>
      </c>
      <c r="I263" s="504" t="s">
        <v>73</v>
      </c>
      <c r="J263" s="505" t="s">
        <v>75</v>
      </c>
      <c r="K263" s="506"/>
      <c r="L263" s="507"/>
      <c r="M263" s="468" t="str">
        <f>UPPER(D264)</f>
        <v xml:space="preserve"> FITA DE LED AUTO COLANTE COM FONTE BIVOLT, 5M, E = 8MM, 2.700K (LUZ AMARELA), TIPO COB, G-LIGHT OU SIMILAR</v>
      </c>
      <c r="N263" s="478"/>
      <c r="O263" s="478"/>
      <c r="P263" s="478"/>
      <c r="Q263" s="478"/>
      <c r="R263" s="478"/>
      <c r="S263" s="478"/>
      <c r="T263" s="478"/>
      <c r="U263" s="478"/>
      <c r="V263" s="478"/>
      <c r="W263" s="478"/>
      <c r="X263" s="478"/>
    </row>
    <row r="264" spans="1:24" s="198" customFormat="1" ht="22.5" x14ac:dyDescent="0.25">
      <c r="A264" s="468"/>
      <c r="B264" s="488" t="s">
        <v>118</v>
      </c>
      <c r="C264" s="481" t="s">
        <v>834</v>
      </c>
      <c r="D264" s="482" t="s">
        <v>833</v>
      </c>
      <c r="E264" s="483" t="s">
        <v>82</v>
      </c>
      <c r="F264" s="484">
        <v>1</v>
      </c>
      <c r="G264" s="142">
        <v>126.17</v>
      </c>
      <c r="H264" s="485">
        <f t="shared" ref="H264" si="29">TRUNC($F264*G264,2)</f>
        <v>126.17</v>
      </c>
      <c r="I264" s="144">
        <v>126.17</v>
      </c>
      <c r="J264" s="485">
        <f t="shared" ref="J264" si="30">TRUNC($F264*I264,2)</f>
        <v>126.17</v>
      </c>
      <c r="K264" s="486"/>
      <c r="L264" s="487"/>
      <c r="M264" s="469"/>
      <c r="N264" s="469"/>
      <c r="O264" s="468"/>
      <c r="P264" s="468"/>
      <c r="Q264" s="468"/>
      <c r="R264" s="468"/>
      <c r="S264" s="468"/>
      <c r="T264" s="468"/>
      <c r="U264" s="468"/>
      <c r="V264" s="468"/>
      <c r="W264" s="468"/>
      <c r="X264" s="468"/>
    </row>
    <row r="265" spans="1:24" s="198" customFormat="1" ht="22.5" x14ac:dyDescent="0.25">
      <c r="A265" s="468"/>
      <c r="B265" s="156" t="s">
        <v>96</v>
      </c>
      <c r="C265" s="157">
        <v>88264</v>
      </c>
      <c r="D265" s="158" t="s">
        <v>114</v>
      </c>
      <c r="E265" s="236" t="s">
        <v>77</v>
      </c>
      <c r="F265" s="149">
        <v>0.2</v>
      </c>
      <c r="G265" s="142" t="s">
        <v>547</v>
      </c>
      <c r="H265" s="214">
        <f>TRUNC($F265*G265,2)</f>
        <v>4.58</v>
      </c>
      <c r="I265" s="144" t="s">
        <v>548</v>
      </c>
      <c r="J265" s="214">
        <f>TRUNC($F265*I265,2)</f>
        <v>5.16</v>
      </c>
      <c r="K265" s="486"/>
      <c r="L265" s="487"/>
      <c r="M265" s="469"/>
      <c r="N265" s="469"/>
      <c r="O265" s="468"/>
      <c r="P265" s="468"/>
      <c r="Q265" s="468"/>
      <c r="R265" s="468"/>
      <c r="S265" s="468"/>
      <c r="T265" s="468"/>
      <c r="U265" s="468"/>
      <c r="V265" s="468"/>
      <c r="W265" s="468"/>
      <c r="X265" s="468"/>
    </row>
    <row r="266" spans="1:24" s="198" customFormat="1" ht="15" x14ac:dyDescent="0.25">
      <c r="A266" s="468"/>
      <c r="B266" s="508"/>
      <c r="C266" s="509"/>
      <c r="D266" s="509"/>
      <c r="E266" s="509"/>
      <c r="F266" s="510"/>
      <c r="G266" s="511" t="s">
        <v>85</v>
      </c>
      <c r="H266" s="512">
        <f>TRUNC(SUM(H264:H265),2)</f>
        <v>130.75</v>
      </c>
      <c r="I266" s="513" t="s">
        <v>85</v>
      </c>
      <c r="J266" s="514">
        <f>TRUNC(SUM(J264:J265),2)</f>
        <v>131.33000000000001</v>
      </c>
      <c r="K266" s="515"/>
      <c r="L266" s="487"/>
      <c r="M266" s="469"/>
      <c r="N266" s="469"/>
      <c r="O266" s="468"/>
      <c r="P266" s="468"/>
      <c r="Q266" s="468"/>
      <c r="R266" s="468"/>
      <c r="S266" s="468"/>
      <c r="T266" s="468"/>
      <c r="U266" s="468"/>
      <c r="V266" s="468"/>
      <c r="W266" s="468"/>
      <c r="X266" s="468"/>
    </row>
    <row r="267" spans="1:24" x14ac:dyDescent="0.3">
      <c r="B267" s="438"/>
      <c r="C267" s="438"/>
      <c r="D267" s="438"/>
      <c r="E267" s="438"/>
      <c r="F267" s="438"/>
      <c r="G267" s="439"/>
      <c r="H267" s="439"/>
      <c r="I267" s="439"/>
      <c r="J267" s="439"/>
      <c r="K267" s="414"/>
      <c r="L267" s="408"/>
      <c r="M267" s="90"/>
    </row>
    <row r="268" spans="1:24" s="5" customFormat="1" ht="12.75" customHeight="1" x14ac:dyDescent="0.2">
      <c r="B268" s="926" t="s">
        <v>837</v>
      </c>
      <c r="C268" s="927"/>
      <c r="D268" s="927"/>
      <c r="E268" s="927"/>
      <c r="F268" s="927"/>
      <c r="G268" s="927"/>
      <c r="H268" s="927"/>
      <c r="I268" s="927"/>
      <c r="J268" s="928"/>
      <c r="K268" s="160"/>
    </row>
    <row r="269" spans="1:24" s="5" customFormat="1" ht="15" customHeight="1" x14ac:dyDescent="0.2">
      <c r="B269" s="929"/>
      <c r="C269" s="930"/>
      <c r="D269" s="930"/>
      <c r="E269" s="930"/>
      <c r="F269" s="930"/>
      <c r="G269" s="930"/>
      <c r="H269" s="930"/>
      <c r="I269" s="930"/>
      <c r="J269" s="931"/>
      <c r="K269" s="160"/>
    </row>
    <row r="270" spans="1:24" s="5" customFormat="1" ht="12.75" customHeight="1" x14ac:dyDescent="0.2">
      <c r="B270" s="932" t="s">
        <v>542</v>
      </c>
      <c r="C270" s="933"/>
      <c r="D270" s="520" t="s">
        <v>116</v>
      </c>
      <c r="E270" s="938" t="s">
        <v>838</v>
      </c>
      <c r="F270" s="939"/>
      <c r="G270" s="939"/>
      <c r="H270" s="939"/>
      <c r="I270" s="939"/>
      <c r="J270" s="940"/>
      <c r="K270" s="160"/>
    </row>
    <row r="271" spans="1:24" s="5" customFormat="1" ht="12.75" customHeight="1" x14ac:dyDescent="0.2">
      <c r="B271" s="934"/>
      <c r="C271" s="935"/>
      <c r="D271" s="945" t="s">
        <v>92</v>
      </c>
      <c r="E271" s="947" t="s">
        <v>836</v>
      </c>
      <c r="F271" s="948"/>
      <c r="G271" s="948"/>
      <c r="H271" s="948"/>
      <c r="I271" s="948"/>
      <c r="J271" s="949"/>
      <c r="K271" s="160"/>
    </row>
    <row r="272" spans="1:24" s="5" customFormat="1" ht="5.25" customHeight="1" x14ac:dyDescent="0.2">
      <c r="B272" s="934"/>
      <c r="C272" s="935"/>
      <c r="D272" s="946"/>
      <c r="E272" s="950"/>
      <c r="F272" s="951"/>
      <c r="G272" s="951"/>
      <c r="H272" s="951"/>
      <c r="I272" s="951"/>
      <c r="J272" s="952"/>
      <c r="K272" s="160"/>
    </row>
    <row r="273" spans="1:24" s="5" customFormat="1" ht="9.75" customHeight="1" x14ac:dyDescent="0.2">
      <c r="B273" s="934"/>
      <c r="C273" s="935"/>
      <c r="D273" s="958"/>
      <c r="E273" s="950"/>
      <c r="F273" s="951"/>
      <c r="G273" s="951"/>
      <c r="H273" s="951"/>
      <c r="I273" s="951"/>
      <c r="J273" s="952"/>
      <c r="K273" s="160"/>
    </row>
    <row r="274" spans="1:24" s="5" customFormat="1" ht="12.75" customHeight="1" x14ac:dyDescent="0.2">
      <c r="B274" s="934"/>
      <c r="C274" s="935"/>
      <c r="D274" s="457" t="s">
        <v>111</v>
      </c>
      <c r="E274" s="204" t="s">
        <v>82</v>
      </c>
      <c r="F274" s="953" t="s">
        <v>117</v>
      </c>
      <c r="G274" s="954">
        <f>H281</f>
        <v>432.87</v>
      </c>
      <c r="H274" s="954"/>
      <c r="I274" s="955">
        <f>J281</f>
        <v>440.42</v>
      </c>
      <c r="J274" s="955"/>
      <c r="K274" s="160"/>
    </row>
    <row r="275" spans="1:24" s="5" customFormat="1" ht="12.75" customHeight="1" x14ac:dyDescent="0.2">
      <c r="B275" s="936"/>
      <c r="C275" s="937"/>
      <c r="D275" s="147" t="s">
        <v>112</v>
      </c>
      <c r="E275" s="204">
        <v>1</v>
      </c>
      <c r="F275" s="953"/>
      <c r="G275" s="954"/>
      <c r="H275" s="954"/>
      <c r="I275" s="955"/>
      <c r="J275" s="955"/>
      <c r="K275" s="160"/>
      <c r="M275" s="205"/>
      <c r="N275" s="205"/>
    </row>
    <row r="276" spans="1:24" s="5" customFormat="1" ht="12.75" x14ac:dyDescent="0.2">
      <c r="B276" s="224"/>
      <c r="C276" s="225"/>
      <c r="D276" s="226"/>
      <c r="E276" s="227"/>
      <c r="F276" s="228"/>
      <c r="G276" s="959" t="s">
        <v>93</v>
      </c>
      <c r="H276" s="959"/>
      <c r="I276" s="960" t="s">
        <v>94</v>
      </c>
      <c r="J276" s="960"/>
      <c r="K276" s="160"/>
      <c r="M276" s="468" t="str">
        <f>UPPER(D278)</f>
        <v xml:space="preserve"> LUMINÁRIA DE PISO CORPO EM ALUMÍNIO COM LÂMPADA DE LED REF.: BBC200 LED-HB/WW PSU 220-240V II, DA PHILIPS OU SIMILAR</v>
      </c>
    </row>
    <row r="277" spans="1:24" s="54" customFormat="1" ht="25.5" x14ac:dyDescent="0.25">
      <c r="B277" s="229" t="s">
        <v>70</v>
      </c>
      <c r="C277" s="230" t="s">
        <v>71</v>
      </c>
      <c r="D277" s="231" t="s">
        <v>72</v>
      </c>
      <c r="E277" s="232" t="s">
        <v>69</v>
      </c>
      <c r="F277" s="233" t="s">
        <v>74</v>
      </c>
      <c r="G277" s="516" t="s">
        <v>73</v>
      </c>
      <c r="H277" s="517" t="s">
        <v>75</v>
      </c>
      <c r="I277" s="234" t="s">
        <v>73</v>
      </c>
      <c r="J277" s="518" t="s">
        <v>75</v>
      </c>
      <c r="K277" s="235"/>
    </row>
    <row r="278" spans="1:24" s="5" customFormat="1" ht="22.5" x14ac:dyDescent="0.2">
      <c r="B278" s="488" t="s">
        <v>118</v>
      </c>
      <c r="C278" s="157" t="s">
        <v>839</v>
      </c>
      <c r="D278" s="158" t="s">
        <v>841</v>
      </c>
      <c r="E278" s="236" t="s">
        <v>82</v>
      </c>
      <c r="F278" s="149">
        <v>1</v>
      </c>
      <c r="G278" s="142">
        <v>371.27</v>
      </c>
      <c r="H278" s="214">
        <f>TRUNC($F278*G278,2)</f>
        <v>371.27</v>
      </c>
      <c r="I278" s="144">
        <v>371.27</v>
      </c>
      <c r="J278" s="214">
        <f>TRUNC($F278*I278,2)</f>
        <v>371.27</v>
      </c>
      <c r="K278" s="160"/>
      <c r="L278" s="160"/>
      <c r="M278" s="205"/>
      <c r="N278" s="205"/>
    </row>
    <row r="279" spans="1:24" s="5" customFormat="1" ht="22.5" x14ac:dyDescent="0.2">
      <c r="B279" s="156" t="s">
        <v>96</v>
      </c>
      <c r="C279" s="157">
        <v>88264</v>
      </c>
      <c r="D279" s="158" t="s">
        <v>114</v>
      </c>
      <c r="E279" s="236" t="s">
        <v>77</v>
      </c>
      <c r="F279" s="149">
        <v>1.5</v>
      </c>
      <c r="G279" s="142" t="s">
        <v>547</v>
      </c>
      <c r="H279" s="214">
        <f>TRUNC($F279*G279,2)</f>
        <v>34.39</v>
      </c>
      <c r="I279" s="144" t="s">
        <v>548</v>
      </c>
      <c r="J279" s="214">
        <f>TRUNC($F279*I279,2)</f>
        <v>38.729999999999997</v>
      </c>
      <c r="K279" s="160"/>
      <c r="L279" s="160"/>
      <c r="M279" s="54"/>
      <c r="N279" s="54"/>
    </row>
    <row r="280" spans="1:24" s="5" customFormat="1" ht="22.5" x14ac:dyDescent="0.2">
      <c r="B280" s="315" t="s">
        <v>96</v>
      </c>
      <c r="C280" s="316" t="s">
        <v>80</v>
      </c>
      <c r="D280" s="317" t="s">
        <v>81</v>
      </c>
      <c r="E280" s="318" t="s">
        <v>77</v>
      </c>
      <c r="F280" s="319">
        <v>1.5</v>
      </c>
      <c r="G280" s="142" t="s">
        <v>450</v>
      </c>
      <c r="H280" s="214">
        <f t="shared" ref="H280" si="31">TRUNC($F280*G280,2)</f>
        <v>27.21</v>
      </c>
      <c r="I280" s="144" t="s">
        <v>451</v>
      </c>
      <c r="J280" s="145">
        <f>TRUNC($F280*I280,2)</f>
        <v>30.42</v>
      </c>
      <c r="K280" s="160"/>
      <c r="L280" s="160"/>
      <c r="M280" s="205"/>
      <c r="N280" s="205"/>
    </row>
    <row r="281" spans="1:24" s="5" customFormat="1" ht="12.75" x14ac:dyDescent="0.2">
      <c r="B281" s="237"/>
      <c r="C281" s="238"/>
      <c r="D281" s="238"/>
      <c r="E281" s="238"/>
      <c r="F281" s="519"/>
      <c r="G281" s="358" t="s">
        <v>85</v>
      </c>
      <c r="H281" s="217">
        <f>TRUNC(SUM(H278:H280),2)</f>
        <v>432.87</v>
      </c>
      <c r="I281" s="154" t="s">
        <v>85</v>
      </c>
      <c r="J281" s="218">
        <f>TRUNC(SUM(J278:J280),2)</f>
        <v>440.42</v>
      </c>
      <c r="K281" s="239"/>
      <c r="M281" s="54"/>
      <c r="N281" s="54"/>
    </row>
    <row r="282" spans="1:24" s="437" customFormat="1" ht="15" x14ac:dyDescent="0.25">
      <c r="A282" s="370"/>
      <c r="B282" s="370"/>
      <c r="C282" s="370"/>
      <c r="D282" s="370"/>
      <c r="E282" s="370"/>
      <c r="F282" s="370"/>
      <c r="G282" s="370"/>
      <c r="H282" s="370"/>
      <c r="I282" s="370"/>
      <c r="J282" s="370"/>
      <c r="K282" s="370"/>
      <c r="L282" s="522"/>
      <c r="M282" s="36"/>
      <c r="N282" s="36"/>
      <c r="O282" s="36"/>
      <c r="P282" s="370"/>
      <c r="Q282" s="370"/>
      <c r="R282" s="370"/>
      <c r="S282" s="370"/>
      <c r="T282" s="370"/>
      <c r="U282" s="370"/>
      <c r="V282" s="370"/>
      <c r="W282" s="370"/>
      <c r="X282" s="370"/>
    </row>
    <row r="283" spans="1:24" s="198" customFormat="1" ht="15" customHeight="1" x14ac:dyDescent="0.25">
      <c r="A283" s="5"/>
      <c r="B283" s="926" t="s">
        <v>851</v>
      </c>
      <c r="C283" s="927"/>
      <c r="D283" s="927"/>
      <c r="E283" s="927"/>
      <c r="F283" s="927"/>
      <c r="G283" s="927"/>
      <c r="H283" s="927"/>
      <c r="I283" s="927"/>
      <c r="J283" s="928"/>
      <c r="K283" s="5"/>
      <c r="L283" s="523" t="s">
        <v>536</v>
      </c>
      <c r="M283" s="331"/>
      <c r="N283" s="331"/>
      <c r="O283" s="331"/>
      <c r="P283" s="5"/>
      <c r="Q283" s="5"/>
      <c r="R283" s="5"/>
      <c r="S283" s="5"/>
      <c r="T283" s="5"/>
      <c r="U283" s="5"/>
      <c r="V283" s="5"/>
      <c r="W283" s="5"/>
      <c r="X283" s="5"/>
    </row>
    <row r="284" spans="1:24" s="198" customFormat="1" ht="15" customHeight="1" x14ac:dyDescent="0.25">
      <c r="A284" s="5"/>
      <c r="B284" s="929"/>
      <c r="C284" s="930"/>
      <c r="D284" s="930"/>
      <c r="E284" s="930"/>
      <c r="F284" s="930"/>
      <c r="G284" s="930"/>
      <c r="H284" s="930"/>
      <c r="I284" s="930"/>
      <c r="J284" s="931"/>
      <c r="K284" s="5"/>
      <c r="L284" s="296"/>
      <c r="M284" s="331"/>
      <c r="N284" s="331"/>
      <c r="O284" s="331"/>
      <c r="P284" s="5"/>
      <c r="Q284" s="5"/>
      <c r="R284" s="5"/>
      <c r="S284" s="5"/>
      <c r="T284" s="5"/>
      <c r="U284" s="5"/>
      <c r="V284" s="5"/>
      <c r="W284" s="5"/>
      <c r="X284" s="5"/>
    </row>
    <row r="285" spans="1:24" s="198" customFormat="1" ht="15" customHeight="1" x14ac:dyDescent="0.25">
      <c r="A285" s="5"/>
      <c r="B285" s="932" t="s">
        <v>339</v>
      </c>
      <c r="C285" s="933"/>
      <c r="D285" s="297" t="s">
        <v>116</v>
      </c>
      <c r="E285" s="956" t="s">
        <v>842</v>
      </c>
      <c r="F285" s="956"/>
      <c r="G285" s="956"/>
      <c r="H285" s="956"/>
      <c r="I285" s="956"/>
      <c r="J285" s="957"/>
      <c r="K285" s="5"/>
      <c r="L285" s="296"/>
      <c r="M285" s="468" t="str">
        <f>UPPER(E286)</f>
        <v xml:space="preserve"> GUARDA - CORPO DE PONTE EM CONCRETO MOLDADO NO LOCAL</v>
      </c>
      <c r="N285" s="331"/>
      <c r="O285" s="331"/>
      <c r="P285" s="5"/>
      <c r="Q285" s="5"/>
      <c r="R285" s="5"/>
      <c r="S285" s="5"/>
      <c r="T285" s="5"/>
      <c r="U285" s="5"/>
      <c r="V285" s="5"/>
      <c r="W285" s="5"/>
      <c r="X285" s="5"/>
    </row>
    <row r="286" spans="1:24" s="198" customFormat="1" ht="7.5" customHeight="1" x14ac:dyDescent="0.25">
      <c r="A286" s="5"/>
      <c r="B286" s="934"/>
      <c r="C286" s="935"/>
      <c r="D286" s="991" t="s">
        <v>92</v>
      </c>
      <c r="E286" s="993" t="s">
        <v>848</v>
      </c>
      <c r="F286" s="993"/>
      <c r="G286" s="993"/>
      <c r="H286" s="993"/>
      <c r="I286" s="993"/>
      <c r="J286" s="994"/>
      <c r="K286" s="5"/>
      <c r="L286" s="296"/>
      <c r="M286" s="331"/>
      <c r="N286" s="331"/>
      <c r="O286" s="331"/>
      <c r="P286" s="5"/>
      <c r="Q286" s="5"/>
      <c r="R286" s="5"/>
      <c r="S286" s="5"/>
      <c r="T286" s="5"/>
      <c r="U286" s="5"/>
      <c r="V286" s="5"/>
      <c r="W286" s="5"/>
      <c r="X286" s="5"/>
    </row>
    <row r="287" spans="1:24" s="198" customFormat="1" ht="8.25" customHeight="1" x14ac:dyDescent="0.25">
      <c r="A287" s="5"/>
      <c r="B287" s="934"/>
      <c r="C287" s="935"/>
      <c r="D287" s="992"/>
      <c r="E287" s="993"/>
      <c r="F287" s="993"/>
      <c r="G287" s="995"/>
      <c r="H287" s="995"/>
      <c r="I287" s="995"/>
      <c r="J287" s="996"/>
      <c r="K287" s="5"/>
      <c r="L287" s="296"/>
      <c r="M287" s="331"/>
      <c r="N287" s="331"/>
      <c r="O287" s="331"/>
      <c r="P287" s="5"/>
      <c r="Q287" s="5"/>
      <c r="R287" s="5"/>
      <c r="S287" s="5"/>
      <c r="T287" s="5"/>
      <c r="U287" s="5"/>
      <c r="V287" s="5"/>
      <c r="W287" s="5"/>
      <c r="X287" s="5"/>
    </row>
    <row r="288" spans="1:24" s="198" customFormat="1" ht="9" customHeight="1" x14ac:dyDescent="0.25">
      <c r="A288" s="5"/>
      <c r="B288" s="934"/>
      <c r="C288" s="935"/>
      <c r="D288" s="992"/>
      <c r="E288" s="993"/>
      <c r="F288" s="993"/>
      <c r="G288" s="995"/>
      <c r="H288" s="995"/>
      <c r="I288" s="995"/>
      <c r="J288" s="996"/>
      <c r="K288" s="5"/>
      <c r="L288" s="296"/>
      <c r="M288" s="468" t="s">
        <v>848</v>
      </c>
      <c r="N288" s="331"/>
      <c r="O288" s="331"/>
      <c r="P288" s="5"/>
      <c r="Q288" s="5"/>
      <c r="R288" s="5"/>
      <c r="S288" s="5"/>
      <c r="T288" s="5"/>
      <c r="U288" s="5"/>
      <c r="V288" s="5"/>
      <c r="W288" s="5"/>
      <c r="X288" s="5"/>
    </row>
    <row r="289" spans="1:26" s="198" customFormat="1" ht="15.75" customHeight="1" x14ac:dyDescent="0.25">
      <c r="A289" s="5"/>
      <c r="B289" s="934"/>
      <c r="C289" s="935"/>
      <c r="D289" s="524" t="s">
        <v>111</v>
      </c>
      <c r="E289" s="525" t="s">
        <v>83</v>
      </c>
      <c r="F289" s="997" t="s">
        <v>117</v>
      </c>
      <c r="G289" s="921">
        <f>H297</f>
        <v>442.95000000000005</v>
      </c>
      <c r="H289" s="922"/>
      <c r="I289" s="925">
        <f>J297</f>
        <v>444.37</v>
      </c>
      <c r="J289" s="922"/>
      <c r="K289" s="5"/>
      <c r="L289" s="296"/>
      <c r="M289" s="331"/>
      <c r="N289" s="331"/>
      <c r="O289" s="331"/>
      <c r="P289" s="5"/>
      <c r="Q289" s="5"/>
      <c r="R289" s="5"/>
      <c r="S289" s="5"/>
      <c r="T289" s="5"/>
      <c r="U289" s="5"/>
      <c r="V289" s="5"/>
      <c r="W289" s="5"/>
      <c r="X289" s="5"/>
    </row>
    <row r="290" spans="1:26" s="198" customFormat="1" ht="15" customHeight="1" x14ac:dyDescent="0.25">
      <c r="A290" s="5"/>
      <c r="B290" s="936"/>
      <c r="C290" s="937"/>
      <c r="D290" s="524" t="s">
        <v>112</v>
      </c>
      <c r="E290" s="525">
        <v>1</v>
      </c>
      <c r="F290" s="998"/>
      <c r="G290" s="923"/>
      <c r="H290" s="924"/>
      <c r="I290" s="923"/>
      <c r="J290" s="924"/>
      <c r="K290" s="5"/>
      <c r="L290" s="296"/>
      <c r="M290" s="331"/>
      <c r="N290" s="331"/>
      <c r="O290" s="331"/>
      <c r="P290" s="5"/>
      <c r="Q290" s="5"/>
      <c r="R290" s="5"/>
      <c r="S290" s="5"/>
      <c r="T290" s="5"/>
      <c r="U290" s="5"/>
      <c r="V290" s="5"/>
      <c r="W290" s="5"/>
      <c r="X290" s="5"/>
    </row>
    <row r="291" spans="1:26" s="198" customFormat="1" ht="15" x14ac:dyDescent="0.25">
      <c r="A291" s="5"/>
      <c r="B291" s="224"/>
      <c r="C291" s="225"/>
      <c r="D291" s="226"/>
      <c r="E291" s="227"/>
      <c r="F291" s="228"/>
      <c r="G291" s="959" t="s">
        <v>93</v>
      </c>
      <c r="H291" s="959"/>
      <c r="I291" s="960" t="s">
        <v>94</v>
      </c>
      <c r="J291" s="960"/>
      <c r="K291" s="5"/>
      <c r="L291" s="296"/>
      <c r="M291" s="331"/>
      <c r="N291" s="331"/>
      <c r="O291" s="331"/>
      <c r="P291" s="5"/>
      <c r="Q291" s="5"/>
      <c r="R291" s="5"/>
      <c r="S291" s="5"/>
      <c r="T291" s="5"/>
      <c r="U291" s="5"/>
      <c r="V291" s="5"/>
      <c r="W291" s="5"/>
      <c r="X291" s="5"/>
    </row>
    <row r="292" spans="1:26" s="198" customFormat="1" ht="25.5" x14ac:dyDescent="0.25">
      <c r="A292" s="5"/>
      <c r="B292" s="229" t="s">
        <v>70</v>
      </c>
      <c r="C292" s="230" t="s">
        <v>71</v>
      </c>
      <c r="D292" s="231" t="s">
        <v>72</v>
      </c>
      <c r="E292" s="232" t="s">
        <v>69</v>
      </c>
      <c r="F292" s="233" t="s">
        <v>74</v>
      </c>
      <c r="G292" s="516" t="s">
        <v>73</v>
      </c>
      <c r="H292" s="526" t="s">
        <v>75</v>
      </c>
      <c r="I292" s="234" t="s">
        <v>73</v>
      </c>
      <c r="J292" s="240" t="s">
        <v>75</v>
      </c>
      <c r="K292" s="5"/>
      <c r="L292" s="296"/>
      <c r="M292" s="331"/>
      <c r="N292" s="331"/>
      <c r="O292" s="331"/>
      <c r="P292" s="5"/>
      <c r="Q292" s="5"/>
      <c r="R292" s="5"/>
      <c r="S292" s="5"/>
      <c r="T292" s="5"/>
      <c r="U292" s="5"/>
      <c r="V292" s="5"/>
      <c r="W292" s="5"/>
      <c r="X292" s="5"/>
    </row>
    <row r="293" spans="1:26" s="198" customFormat="1" ht="22.5" x14ac:dyDescent="0.25">
      <c r="A293" s="5"/>
      <c r="B293" s="315" t="s">
        <v>96</v>
      </c>
      <c r="C293" s="316" t="s">
        <v>78</v>
      </c>
      <c r="D293" s="317" t="s">
        <v>79</v>
      </c>
      <c r="E293" s="318" t="s">
        <v>77</v>
      </c>
      <c r="F293" s="319">
        <v>0.5</v>
      </c>
      <c r="G293" s="142" t="s">
        <v>448</v>
      </c>
      <c r="H293" s="214">
        <f t="shared" ref="H293" si="32">TRUNC($F293*G293,2)</f>
        <v>11.31</v>
      </c>
      <c r="I293" s="144" t="s">
        <v>449</v>
      </c>
      <c r="J293" s="145">
        <f>TRUNC($F293*I293,2)</f>
        <v>12.73</v>
      </c>
      <c r="K293" s="5"/>
      <c r="L293" s="296"/>
      <c r="M293" s="331"/>
      <c r="N293" s="331"/>
      <c r="O293" s="331"/>
      <c r="P293" s="5"/>
      <c r="Q293" s="5"/>
      <c r="R293" s="5"/>
      <c r="S293" s="5"/>
      <c r="T293" s="5"/>
      <c r="U293" s="5"/>
      <c r="V293" s="5"/>
      <c r="W293" s="5"/>
      <c r="X293" s="5"/>
    </row>
    <row r="294" spans="1:26" s="198" customFormat="1" ht="33.75" x14ac:dyDescent="0.25">
      <c r="A294" s="5"/>
      <c r="B294" s="315" t="s">
        <v>95</v>
      </c>
      <c r="C294" s="316" t="s">
        <v>843</v>
      </c>
      <c r="D294" s="317" t="s">
        <v>844</v>
      </c>
      <c r="E294" s="318" t="s">
        <v>651</v>
      </c>
      <c r="F294" s="319">
        <v>0.23200000000000001</v>
      </c>
      <c r="G294" s="142" t="s">
        <v>845</v>
      </c>
      <c r="H294" s="214">
        <f>TRUNC($F294*G294,2)</f>
        <v>118.87</v>
      </c>
      <c r="I294" s="144" t="s">
        <v>845</v>
      </c>
      <c r="J294" s="145">
        <f>TRUNC($F294*I294,2)</f>
        <v>118.87</v>
      </c>
      <c r="K294" s="5"/>
      <c r="L294" s="296"/>
      <c r="M294" s="331"/>
      <c r="N294" s="331"/>
      <c r="O294" s="331"/>
      <c r="P294" s="5"/>
      <c r="Q294" s="5"/>
      <c r="R294" s="5"/>
      <c r="S294" s="5"/>
      <c r="T294" s="5"/>
      <c r="U294" s="5"/>
      <c r="V294" s="5"/>
      <c r="W294" s="5"/>
      <c r="X294" s="5"/>
    </row>
    <row r="295" spans="1:26" s="198" customFormat="1" ht="33.75" x14ac:dyDescent="0.25">
      <c r="A295" s="5"/>
      <c r="B295" s="315" t="s">
        <v>118</v>
      </c>
      <c r="C295" s="316" t="s">
        <v>847</v>
      </c>
      <c r="D295" s="317" t="s">
        <v>849</v>
      </c>
      <c r="E295" s="318" t="s">
        <v>84</v>
      </c>
      <c r="F295" s="319">
        <v>15.1</v>
      </c>
      <c r="G295" s="142">
        <v>12.81</v>
      </c>
      <c r="H295" s="214">
        <f>TRUNC($F295*G295,2)</f>
        <v>193.43</v>
      </c>
      <c r="I295" s="144">
        <v>12.81</v>
      </c>
      <c r="J295" s="145">
        <f>TRUNC($F295*I295,2)</f>
        <v>193.43</v>
      </c>
      <c r="K295" s="5"/>
      <c r="L295" s="296"/>
      <c r="M295" s="331"/>
      <c r="N295" s="331"/>
      <c r="O295" s="331"/>
      <c r="P295" s="5"/>
      <c r="Q295" s="5"/>
      <c r="R295" s="5"/>
      <c r="S295" s="5"/>
      <c r="T295" s="5"/>
      <c r="U295" s="5"/>
      <c r="V295" s="5"/>
      <c r="W295" s="5"/>
      <c r="X295" s="5"/>
    </row>
    <row r="296" spans="1:26" s="198" customFormat="1" ht="22.5" x14ac:dyDescent="0.25">
      <c r="A296" s="5"/>
      <c r="B296" s="315" t="s">
        <v>118</v>
      </c>
      <c r="C296" s="316" t="s">
        <v>846</v>
      </c>
      <c r="D296" s="317" t="s">
        <v>850</v>
      </c>
      <c r="E296" s="318" t="s">
        <v>84</v>
      </c>
      <c r="F296" s="319">
        <v>1.74</v>
      </c>
      <c r="G296" s="142">
        <v>68.59</v>
      </c>
      <c r="H296" s="214">
        <f>TRUNC($F296*G296,2)</f>
        <v>119.34</v>
      </c>
      <c r="I296" s="144">
        <v>68.59</v>
      </c>
      <c r="J296" s="145">
        <f>TRUNC($F296*I296,2)</f>
        <v>119.34</v>
      </c>
      <c r="K296" s="5"/>
      <c r="L296" s="296"/>
      <c r="M296" s="331"/>
      <c r="N296" s="331"/>
      <c r="O296" s="331"/>
      <c r="P296" s="5"/>
      <c r="Q296" s="5"/>
      <c r="R296" s="5"/>
      <c r="S296" s="5"/>
      <c r="T296" s="5"/>
      <c r="U296" s="5"/>
      <c r="V296" s="5"/>
      <c r="W296" s="5"/>
      <c r="X296" s="5"/>
    </row>
    <row r="297" spans="1:26" s="198" customFormat="1" ht="15" x14ac:dyDescent="0.25">
      <c r="A297" s="5"/>
      <c r="B297" s="533"/>
      <c r="C297" s="534"/>
      <c r="D297" s="534"/>
      <c r="E297" s="534"/>
      <c r="F297" s="535"/>
      <c r="G297" s="358" t="s">
        <v>85</v>
      </c>
      <c r="H297" s="217">
        <f>SUM(H293:H296)</f>
        <v>442.95000000000005</v>
      </c>
      <c r="I297" s="154" t="s">
        <v>85</v>
      </c>
      <c r="J297" s="218">
        <f>SUM(J293:J296)</f>
        <v>444.37</v>
      </c>
      <c r="K297" s="5"/>
      <c r="L297" s="296"/>
      <c r="M297" s="331"/>
      <c r="N297" s="331"/>
      <c r="O297" s="331"/>
      <c r="P297" s="5"/>
      <c r="Q297" s="5"/>
      <c r="R297" s="5"/>
      <c r="S297" s="5"/>
      <c r="T297" s="5"/>
      <c r="U297" s="5"/>
      <c r="V297" s="5"/>
      <c r="W297" s="5"/>
      <c r="X297" s="5"/>
    </row>
    <row r="298" spans="1:26" customFormat="1" ht="14.25" customHeight="1" x14ac:dyDescent="0.25">
      <c r="A298" s="676"/>
      <c r="B298" s="676"/>
      <c r="C298" s="676"/>
      <c r="D298" s="676"/>
      <c r="E298" s="676"/>
      <c r="F298" s="676"/>
      <c r="G298" s="757"/>
      <c r="H298" s="757"/>
      <c r="I298" s="757"/>
      <c r="J298" s="757"/>
      <c r="K298" s="679"/>
      <c r="L298" s="680"/>
      <c r="M298" s="758"/>
      <c r="N298" s="758"/>
      <c r="O298" s="680"/>
      <c r="P298" s="676"/>
      <c r="Q298" s="676"/>
      <c r="R298" s="676"/>
      <c r="S298" s="676"/>
      <c r="T298" s="676"/>
      <c r="U298" s="676"/>
      <c r="V298" s="676"/>
      <c r="W298" s="676"/>
      <c r="X298" s="676"/>
      <c r="Y298" s="676"/>
      <c r="Z298" s="676"/>
    </row>
    <row r="299" spans="1:26" s="198" customFormat="1" ht="17.25" customHeight="1" x14ac:dyDescent="0.25">
      <c r="A299" s="466"/>
      <c r="B299" s="926" t="s">
        <v>854</v>
      </c>
      <c r="C299" s="927"/>
      <c r="D299" s="927"/>
      <c r="E299" s="927"/>
      <c r="F299" s="927"/>
      <c r="G299" s="927"/>
      <c r="H299" s="927"/>
      <c r="I299" s="927"/>
      <c r="J299" s="928"/>
      <c r="K299" s="467"/>
      <c r="L299" s="468" t="s">
        <v>536</v>
      </c>
      <c r="M299" s="468"/>
      <c r="N299" s="468"/>
      <c r="O299" s="468"/>
      <c r="P299" s="466"/>
      <c r="Q299" s="466"/>
      <c r="R299" s="466"/>
      <c r="S299" s="466"/>
      <c r="T299" s="466"/>
      <c r="U299" s="466"/>
      <c r="V299" s="466"/>
      <c r="W299" s="466"/>
      <c r="X299" s="466"/>
      <c r="Y299" s="466"/>
      <c r="Z299" s="466"/>
    </row>
    <row r="300" spans="1:26" s="198" customFormat="1" ht="33.75" customHeight="1" x14ac:dyDescent="0.25">
      <c r="A300" s="466"/>
      <c r="B300" s="929"/>
      <c r="C300" s="930"/>
      <c r="D300" s="930"/>
      <c r="E300" s="930"/>
      <c r="F300" s="930"/>
      <c r="G300" s="930"/>
      <c r="H300" s="930"/>
      <c r="I300" s="930"/>
      <c r="J300" s="931"/>
      <c r="K300" s="467"/>
      <c r="L300" s="468"/>
      <c r="M300" s="468"/>
      <c r="N300" s="468"/>
      <c r="O300" s="468"/>
      <c r="P300" s="466"/>
      <c r="Q300" s="466"/>
      <c r="R300" s="466"/>
      <c r="S300" s="466"/>
      <c r="T300" s="466"/>
      <c r="U300" s="466"/>
      <c r="V300" s="466"/>
      <c r="W300" s="466"/>
      <c r="X300" s="466"/>
      <c r="Y300" s="466"/>
      <c r="Z300" s="466"/>
    </row>
    <row r="301" spans="1:26" s="198" customFormat="1" ht="12.75" customHeight="1" x14ac:dyDescent="0.25">
      <c r="A301" s="466"/>
      <c r="B301" s="967" t="s">
        <v>340</v>
      </c>
      <c r="C301" s="968"/>
      <c r="D301" s="297" t="s">
        <v>116</v>
      </c>
      <c r="E301" s="971" t="s">
        <v>855</v>
      </c>
      <c r="F301" s="972"/>
      <c r="G301" s="972"/>
      <c r="H301" s="972"/>
      <c r="I301" s="972"/>
      <c r="J301" s="973"/>
      <c r="K301" s="467"/>
      <c r="L301" s="468"/>
      <c r="M301" s="468"/>
      <c r="N301" s="468"/>
      <c r="O301" s="468"/>
      <c r="P301" s="466"/>
      <c r="Q301" s="466"/>
      <c r="R301" s="466"/>
      <c r="S301" s="466"/>
      <c r="T301" s="466"/>
      <c r="U301" s="466"/>
      <c r="V301" s="466"/>
      <c r="W301" s="466"/>
      <c r="X301" s="466"/>
      <c r="Y301" s="466"/>
      <c r="Z301" s="466"/>
    </row>
    <row r="302" spans="1:26" s="198" customFormat="1" ht="11.25" customHeight="1" x14ac:dyDescent="0.25">
      <c r="A302" s="466"/>
      <c r="B302" s="969"/>
      <c r="C302" s="970"/>
      <c r="D302" s="974" t="s">
        <v>92</v>
      </c>
      <c r="E302" s="976" t="s">
        <v>856</v>
      </c>
      <c r="F302" s="977"/>
      <c r="G302" s="977"/>
      <c r="H302" s="977"/>
      <c r="I302" s="977"/>
      <c r="J302" s="978"/>
      <c r="K302" s="467"/>
      <c r="L302" s="468"/>
      <c r="M302" s="468"/>
      <c r="N302" s="468"/>
      <c r="O302" s="468"/>
      <c r="P302" s="466"/>
      <c r="Q302" s="466"/>
      <c r="R302" s="466"/>
      <c r="S302" s="466"/>
      <c r="T302" s="466"/>
      <c r="U302" s="466"/>
      <c r="V302" s="466"/>
      <c r="W302" s="466"/>
      <c r="X302" s="466"/>
      <c r="Y302" s="466"/>
      <c r="Z302" s="466"/>
    </row>
    <row r="303" spans="1:26" s="198" customFormat="1" ht="12.75" customHeight="1" x14ac:dyDescent="0.25">
      <c r="A303" s="466"/>
      <c r="B303" s="969"/>
      <c r="C303" s="970"/>
      <c r="D303" s="975"/>
      <c r="E303" s="979"/>
      <c r="F303" s="980"/>
      <c r="G303" s="980"/>
      <c r="H303" s="980"/>
      <c r="I303" s="980"/>
      <c r="J303" s="981"/>
      <c r="K303" s="467"/>
      <c r="L303" s="468"/>
      <c r="M303" s="468"/>
      <c r="N303" s="468"/>
      <c r="O303" s="468"/>
      <c r="P303" s="466"/>
      <c r="Q303" s="466"/>
      <c r="R303" s="466"/>
      <c r="S303" s="466"/>
      <c r="T303" s="466"/>
      <c r="U303" s="466"/>
      <c r="V303" s="466"/>
      <c r="W303" s="466"/>
      <c r="X303" s="466"/>
      <c r="Y303" s="466"/>
      <c r="Z303" s="466"/>
    </row>
    <row r="304" spans="1:26" s="198" customFormat="1" ht="12.75" customHeight="1" x14ac:dyDescent="0.25">
      <c r="A304" s="466"/>
      <c r="B304" s="969"/>
      <c r="C304" s="970"/>
      <c r="D304" s="975"/>
      <c r="E304" s="979"/>
      <c r="F304" s="980"/>
      <c r="G304" s="980"/>
      <c r="H304" s="980"/>
      <c r="I304" s="980"/>
      <c r="J304" s="981"/>
      <c r="K304" s="467"/>
      <c r="L304" s="468"/>
      <c r="M304" s="468"/>
      <c r="N304" s="468"/>
      <c r="O304" s="468"/>
      <c r="P304" s="466"/>
      <c r="Q304" s="466"/>
      <c r="R304" s="466"/>
      <c r="S304" s="466"/>
      <c r="T304" s="466"/>
      <c r="U304" s="466"/>
      <c r="V304" s="466"/>
      <c r="W304" s="466"/>
      <c r="X304" s="466"/>
      <c r="Y304" s="466"/>
      <c r="Z304" s="466"/>
    </row>
    <row r="305" spans="1:26" s="198" customFormat="1" ht="12.75" customHeight="1" x14ac:dyDescent="0.25">
      <c r="A305" s="466"/>
      <c r="B305" s="969"/>
      <c r="C305" s="970"/>
      <c r="D305" s="298" t="s">
        <v>111</v>
      </c>
      <c r="E305" s="299" t="s">
        <v>83</v>
      </c>
      <c r="F305" s="982" t="s">
        <v>117</v>
      </c>
      <c r="G305" s="984">
        <f>H312</f>
        <v>645.99</v>
      </c>
      <c r="H305" s="985"/>
      <c r="I305" s="988">
        <f>J312</f>
        <v>650.96</v>
      </c>
      <c r="J305" s="989"/>
      <c r="K305" s="467"/>
      <c r="L305" s="468"/>
      <c r="M305" s="468"/>
      <c r="N305" s="468"/>
      <c r="O305" s="468"/>
      <c r="P305" s="466"/>
      <c r="Q305" s="466"/>
      <c r="R305" s="466"/>
      <c r="S305" s="466"/>
      <c r="T305" s="466"/>
      <c r="U305" s="466"/>
      <c r="V305" s="466"/>
      <c r="W305" s="466"/>
      <c r="X305" s="466"/>
      <c r="Y305" s="466"/>
      <c r="Z305" s="466"/>
    </row>
    <row r="306" spans="1:26" s="198" customFormat="1" ht="14.25" customHeight="1" x14ac:dyDescent="0.25">
      <c r="A306" s="466"/>
      <c r="B306" s="471"/>
      <c r="C306" s="301"/>
      <c r="D306" s="298" t="s">
        <v>112</v>
      </c>
      <c r="E306" s="299">
        <v>1</v>
      </c>
      <c r="F306" s="983"/>
      <c r="G306" s="986"/>
      <c r="H306" s="987"/>
      <c r="I306" s="986"/>
      <c r="J306" s="990"/>
      <c r="K306" s="467"/>
      <c r="L306" s="468"/>
      <c r="M306" s="469"/>
      <c r="N306" s="469"/>
      <c r="O306" s="468"/>
      <c r="P306" s="466"/>
      <c r="Q306" s="466"/>
      <c r="R306" s="466"/>
      <c r="S306" s="466"/>
      <c r="T306" s="466"/>
      <c r="U306" s="466"/>
      <c r="V306" s="466"/>
      <c r="W306" s="466"/>
      <c r="X306" s="466"/>
      <c r="Y306" s="466"/>
      <c r="Z306" s="466"/>
    </row>
    <row r="307" spans="1:26" s="198" customFormat="1" ht="12.75" customHeight="1" x14ac:dyDescent="0.25">
      <c r="A307" s="470"/>
      <c r="B307" s="471"/>
      <c r="C307" s="301"/>
      <c r="D307" s="302"/>
      <c r="E307" s="303"/>
      <c r="F307" s="304"/>
      <c r="G307" s="961" t="s">
        <v>93</v>
      </c>
      <c r="H307" s="962"/>
      <c r="I307" s="963" t="s">
        <v>94</v>
      </c>
      <c r="J307" s="964"/>
      <c r="K307" s="467"/>
      <c r="L307" s="468"/>
      <c r="M307" s="468"/>
      <c r="N307" s="468"/>
      <c r="O307" s="468"/>
      <c r="P307" s="470"/>
      <c r="Q307" s="470"/>
      <c r="R307" s="470"/>
      <c r="S307" s="470"/>
      <c r="T307" s="470"/>
      <c r="U307" s="470"/>
      <c r="V307" s="470"/>
      <c r="W307" s="470"/>
      <c r="X307" s="470"/>
      <c r="Y307" s="470"/>
      <c r="Z307" s="470"/>
    </row>
    <row r="308" spans="1:26" s="198" customFormat="1" ht="22.5" customHeight="1" x14ac:dyDescent="0.25">
      <c r="A308" s="474"/>
      <c r="B308" s="475" t="s">
        <v>70</v>
      </c>
      <c r="C308" s="306" t="s">
        <v>71</v>
      </c>
      <c r="D308" s="307" t="s">
        <v>72</v>
      </c>
      <c r="E308" s="308" t="s">
        <v>69</v>
      </c>
      <c r="F308" s="309" t="s">
        <v>74</v>
      </c>
      <c r="G308" s="310" t="s">
        <v>73</v>
      </c>
      <c r="H308" s="311" t="s">
        <v>75</v>
      </c>
      <c r="I308" s="312" t="s">
        <v>73</v>
      </c>
      <c r="J308" s="476" t="s">
        <v>75</v>
      </c>
      <c r="K308" s="477"/>
      <c r="L308" s="478"/>
      <c r="M308" s="478"/>
      <c r="N308" s="478"/>
      <c r="O308" s="478"/>
      <c r="P308" s="474"/>
      <c r="Q308" s="474"/>
      <c r="R308" s="474"/>
      <c r="S308" s="474"/>
      <c r="T308" s="474"/>
      <c r="U308" s="474"/>
      <c r="V308" s="474"/>
      <c r="W308" s="474"/>
      <c r="X308" s="474"/>
      <c r="Y308" s="474"/>
      <c r="Z308" s="474"/>
    </row>
    <row r="309" spans="1:26" s="198" customFormat="1" ht="38.25" customHeight="1" x14ac:dyDescent="0.25">
      <c r="A309" s="466"/>
      <c r="B309" s="472" t="s">
        <v>118</v>
      </c>
      <c r="C309" s="316" t="s">
        <v>857</v>
      </c>
      <c r="D309" s="317" t="s">
        <v>858</v>
      </c>
      <c r="E309" s="318" t="s">
        <v>83</v>
      </c>
      <c r="F309" s="319">
        <v>1</v>
      </c>
      <c r="G309" s="320">
        <v>605.22</v>
      </c>
      <c r="H309" s="143">
        <f t="shared" ref="H309:H311" si="33">TRUNC($F309*G309,2)</f>
        <v>605.22</v>
      </c>
      <c r="I309" s="322">
        <v>605.22</v>
      </c>
      <c r="J309" s="145">
        <f t="shared" ref="J309:J311" si="34">TRUNC($F309*I309,2)</f>
        <v>605.22</v>
      </c>
      <c r="K309" s="467"/>
      <c r="L309" s="468"/>
      <c r="M309" s="469"/>
      <c r="N309" s="469"/>
      <c r="O309" s="468"/>
      <c r="P309" s="466"/>
      <c r="Q309" s="466"/>
      <c r="R309" s="466"/>
      <c r="S309" s="466"/>
      <c r="T309" s="466"/>
      <c r="U309" s="466"/>
      <c r="V309" s="466"/>
      <c r="W309" s="466"/>
      <c r="X309" s="466"/>
      <c r="Y309" s="466"/>
      <c r="Z309" s="466"/>
    </row>
    <row r="310" spans="1:26" s="198" customFormat="1" ht="21.75" customHeight="1" x14ac:dyDescent="0.25">
      <c r="A310" s="466"/>
      <c r="B310" s="472" t="s">
        <v>96</v>
      </c>
      <c r="C310" s="316" t="s">
        <v>78</v>
      </c>
      <c r="D310" s="317" t="s">
        <v>79</v>
      </c>
      <c r="E310" s="318" t="s">
        <v>77</v>
      </c>
      <c r="F310" s="319">
        <v>1</v>
      </c>
      <c r="G310" s="142" t="s">
        <v>448</v>
      </c>
      <c r="H310" s="214">
        <f t="shared" si="33"/>
        <v>22.63</v>
      </c>
      <c r="I310" s="144" t="s">
        <v>449</v>
      </c>
      <c r="J310" s="145">
        <f>TRUNC($F310*I310,2)</f>
        <v>25.46</v>
      </c>
      <c r="K310" s="467"/>
      <c r="L310" s="466"/>
      <c r="M310" s="473"/>
      <c r="N310" s="473"/>
      <c r="O310" s="466"/>
      <c r="P310" s="466"/>
      <c r="Q310" s="466"/>
      <c r="R310" s="466"/>
      <c r="S310" s="466"/>
      <c r="T310" s="466"/>
      <c r="U310" s="466"/>
      <c r="V310" s="466"/>
      <c r="W310" s="466"/>
      <c r="X310" s="466"/>
      <c r="Y310" s="466"/>
      <c r="Z310" s="466"/>
    </row>
    <row r="311" spans="1:26" s="198" customFormat="1" ht="21.75" customHeight="1" x14ac:dyDescent="0.25">
      <c r="A311" s="466"/>
      <c r="B311" s="156" t="s">
        <v>96</v>
      </c>
      <c r="C311" s="316" t="s">
        <v>80</v>
      </c>
      <c r="D311" s="317" t="s">
        <v>81</v>
      </c>
      <c r="E311" s="318" t="s">
        <v>77</v>
      </c>
      <c r="F311" s="319">
        <v>1</v>
      </c>
      <c r="G311" s="142" t="s">
        <v>450</v>
      </c>
      <c r="H311" s="143">
        <f t="shared" si="33"/>
        <v>18.14</v>
      </c>
      <c r="I311" s="144" t="s">
        <v>451</v>
      </c>
      <c r="J311" s="145">
        <f t="shared" si="34"/>
        <v>20.28</v>
      </c>
      <c r="K311" s="467"/>
      <c r="L311" s="466"/>
      <c r="M311" s="473"/>
      <c r="N311" s="473"/>
      <c r="O311" s="466"/>
      <c r="P311" s="466"/>
      <c r="Q311" s="466"/>
      <c r="R311" s="466"/>
      <c r="S311" s="466"/>
      <c r="T311" s="466"/>
      <c r="U311" s="466"/>
      <c r="V311" s="466"/>
      <c r="W311" s="466"/>
      <c r="X311" s="466"/>
      <c r="Y311" s="466"/>
      <c r="Z311" s="466"/>
    </row>
    <row r="312" spans="1:26" s="437" customFormat="1" ht="14.25" customHeight="1" x14ac:dyDescent="0.25">
      <c r="A312" s="459"/>
      <c r="B312" s="461"/>
      <c r="C312" s="462"/>
      <c r="D312" s="463"/>
      <c r="E312" s="464"/>
      <c r="F312" s="465"/>
      <c r="G312" s="326" t="s">
        <v>85</v>
      </c>
      <c r="H312" s="327">
        <f>TRUNC(SUM(H309:H311),2)</f>
        <v>645.99</v>
      </c>
      <c r="I312" s="328" t="s">
        <v>85</v>
      </c>
      <c r="J312" s="329">
        <f>TRUNC(SUM(J309:J311),2)</f>
        <v>650.96</v>
      </c>
      <c r="K312" s="460"/>
      <c r="L312" s="443"/>
      <c r="M312" s="445"/>
      <c r="N312" s="445"/>
      <c r="O312" s="443"/>
      <c r="P312" s="459"/>
      <c r="Q312" s="459"/>
      <c r="R312" s="459"/>
      <c r="S312" s="459"/>
      <c r="T312" s="459"/>
      <c r="U312" s="459"/>
      <c r="V312" s="459"/>
      <c r="W312" s="459"/>
      <c r="X312" s="459"/>
      <c r="Y312" s="459"/>
      <c r="Z312" s="459"/>
    </row>
    <row r="313" spans="1:26" s="437" customFormat="1" ht="15" x14ac:dyDescent="0.25">
      <c r="A313" s="370"/>
      <c r="B313" s="370"/>
      <c r="C313" s="370"/>
      <c r="D313" s="370"/>
      <c r="E313" s="370"/>
      <c r="F313" s="370"/>
      <c r="G313" s="370"/>
      <c r="H313" s="370"/>
      <c r="I313" s="370"/>
      <c r="J313" s="370"/>
      <c r="K313" s="370"/>
      <c r="L313" s="522"/>
      <c r="M313" s="36"/>
      <c r="N313" s="36"/>
      <c r="O313" s="36"/>
      <c r="P313" s="370"/>
      <c r="Q313" s="370"/>
      <c r="R313" s="370"/>
      <c r="S313" s="370"/>
      <c r="T313" s="370"/>
      <c r="U313" s="370"/>
      <c r="V313" s="370"/>
      <c r="W313" s="370"/>
      <c r="X313" s="370"/>
    </row>
    <row r="314" spans="1:26" s="198" customFormat="1" ht="15" hidden="1" customHeight="1" x14ac:dyDescent="0.25">
      <c r="A314" s="5"/>
      <c r="B314" s="926" t="s">
        <v>576</v>
      </c>
      <c r="C314" s="927"/>
      <c r="D314" s="927"/>
      <c r="E314" s="927"/>
      <c r="F314" s="927"/>
      <c r="G314" s="927"/>
      <c r="H314" s="927"/>
      <c r="I314" s="927"/>
      <c r="J314" s="928"/>
      <c r="K314" s="5"/>
      <c r="L314" s="523" t="s">
        <v>536</v>
      </c>
      <c r="M314" s="331"/>
      <c r="N314" s="331"/>
      <c r="O314" s="331"/>
      <c r="P314" s="5"/>
      <c r="Q314" s="5"/>
      <c r="R314" s="5"/>
      <c r="S314" s="5"/>
      <c r="T314" s="5"/>
      <c r="U314" s="5"/>
      <c r="V314" s="5"/>
      <c r="W314" s="5"/>
      <c r="X314" s="5"/>
    </row>
    <row r="315" spans="1:26" s="198" customFormat="1" ht="15" hidden="1" customHeight="1" x14ac:dyDescent="0.25">
      <c r="A315" s="5"/>
      <c r="B315" s="929"/>
      <c r="C315" s="930"/>
      <c r="D315" s="930"/>
      <c r="E315" s="930"/>
      <c r="F315" s="930"/>
      <c r="G315" s="930"/>
      <c r="H315" s="930"/>
      <c r="I315" s="930"/>
      <c r="J315" s="931"/>
      <c r="K315" s="5"/>
      <c r="L315" s="296"/>
      <c r="M315" s="331"/>
      <c r="N315" s="331"/>
      <c r="O315" s="331"/>
      <c r="P315" s="5"/>
      <c r="Q315" s="5"/>
      <c r="R315" s="5"/>
      <c r="S315" s="5"/>
      <c r="T315" s="5"/>
      <c r="U315" s="5"/>
      <c r="V315" s="5"/>
      <c r="W315" s="5"/>
      <c r="X315" s="5"/>
    </row>
    <row r="316" spans="1:26" s="198" customFormat="1" ht="15" hidden="1" customHeight="1" x14ac:dyDescent="0.25">
      <c r="A316" s="5"/>
      <c r="B316" s="932" t="s">
        <v>341</v>
      </c>
      <c r="C316" s="933"/>
      <c r="D316" s="297" t="s">
        <v>116</v>
      </c>
      <c r="E316" s="956" t="s">
        <v>566</v>
      </c>
      <c r="F316" s="956"/>
      <c r="G316" s="956"/>
      <c r="H316" s="956"/>
      <c r="I316" s="956"/>
      <c r="J316" s="957"/>
      <c r="K316" s="5"/>
      <c r="L316" s="296"/>
      <c r="M316" s="331"/>
      <c r="N316" s="331"/>
      <c r="O316" s="331"/>
      <c r="P316" s="5"/>
      <c r="Q316" s="5"/>
      <c r="R316" s="5"/>
      <c r="S316" s="5"/>
      <c r="T316" s="5"/>
      <c r="U316" s="5"/>
      <c r="V316" s="5"/>
      <c r="W316" s="5"/>
      <c r="X316" s="5"/>
    </row>
    <row r="317" spans="1:26" s="198" customFormat="1" ht="15" hidden="1" customHeight="1" x14ac:dyDescent="0.25">
      <c r="A317" s="5"/>
      <c r="B317" s="934"/>
      <c r="C317" s="935"/>
      <c r="D317" s="991" t="s">
        <v>92</v>
      </c>
      <c r="E317" s="993" t="s">
        <v>567</v>
      </c>
      <c r="F317" s="993"/>
      <c r="G317" s="993"/>
      <c r="H317" s="993"/>
      <c r="I317" s="993"/>
      <c r="J317" s="994"/>
      <c r="K317" s="5"/>
      <c r="L317" s="296"/>
      <c r="M317" s="331"/>
      <c r="N317" s="331"/>
      <c r="O317" s="331"/>
      <c r="P317" s="5"/>
      <c r="Q317" s="5"/>
      <c r="R317" s="5"/>
      <c r="S317" s="5"/>
      <c r="T317" s="5"/>
      <c r="U317" s="5"/>
      <c r="V317" s="5"/>
      <c r="W317" s="5"/>
      <c r="X317" s="5"/>
    </row>
    <row r="318" spans="1:26" s="198" customFormat="1" ht="3" hidden="1" customHeight="1" x14ac:dyDescent="0.25">
      <c r="A318" s="5"/>
      <c r="B318" s="934"/>
      <c r="C318" s="935"/>
      <c r="D318" s="992"/>
      <c r="E318" s="993"/>
      <c r="F318" s="993"/>
      <c r="G318" s="995"/>
      <c r="H318" s="995"/>
      <c r="I318" s="995"/>
      <c r="J318" s="996"/>
      <c r="K318" s="5"/>
      <c r="L318" s="296"/>
      <c r="M318" s="331"/>
      <c r="N318" s="331"/>
      <c r="O318" s="331"/>
      <c r="P318" s="5"/>
      <c r="Q318" s="5"/>
      <c r="R318" s="5"/>
      <c r="S318" s="5"/>
      <c r="T318" s="5"/>
      <c r="U318" s="5"/>
      <c r="V318" s="5"/>
      <c r="W318" s="5"/>
      <c r="X318" s="5"/>
    </row>
    <row r="319" spans="1:26" s="198" customFormat="1" ht="12.75" hidden="1" customHeight="1" x14ac:dyDescent="0.25">
      <c r="A319" s="5"/>
      <c r="B319" s="934"/>
      <c r="C319" s="935"/>
      <c r="D319" s="992"/>
      <c r="E319" s="993"/>
      <c r="F319" s="993"/>
      <c r="G319" s="995"/>
      <c r="H319" s="995"/>
      <c r="I319" s="995"/>
      <c r="J319" s="996"/>
      <c r="K319" s="5"/>
      <c r="L319" s="296"/>
      <c r="M319" s="331"/>
      <c r="N319" s="331"/>
      <c r="O319" s="331"/>
      <c r="P319" s="5"/>
      <c r="Q319" s="5"/>
      <c r="R319" s="5"/>
      <c r="S319" s="5"/>
      <c r="T319" s="5"/>
      <c r="U319" s="5"/>
      <c r="V319" s="5"/>
      <c r="W319" s="5"/>
      <c r="X319" s="5"/>
    </row>
    <row r="320" spans="1:26" s="198" customFormat="1" ht="15.75" hidden="1" customHeight="1" x14ac:dyDescent="0.25">
      <c r="A320" s="5"/>
      <c r="B320" s="934"/>
      <c r="C320" s="935"/>
      <c r="D320" s="524" t="s">
        <v>111</v>
      </c>
      <c r="E320" s="525" t="s">
        <v>84</v>
      </c>
      <c r="F320" s="997" t="s">
        <v>117</v>
      </c>
      <c r="G320" s="921">
        <f>H327</f>
        <v>1609.92</v>
      </c>
      <c r="H320" s="922"/>
      <c r="I320" s="925">
        <f>J327</f>
        <v>1840.52</v>
      </c>
      <c r="J320" s="922"/>
      <c r="K320" s="5"/>
      <c r="L320" s="296"/>
      <c r="M320" s="331"/>
      <c r="N320" s="331"/>
      <c r="O320" s="331"/>
      <c r="P320" s="5"/>
      <c r="Q320" s="5"/>
      <c r="R320" s="5"/>
      <c r="S320" s="5"/>
      <c r="T320" s="5"/>
      <c r="U320" s="5"/>
      <c r="V320" s="5"/>
      <c r="W320" s="5"/>
      <c r="X320" s="5"/>
    </row>
    <row r="321" spans="1:24" s="198" customFormat="1" ht="15" hidden="1" customHeight="1" x14ac:dyDescent="0.25">
      <c r="A321" s="5"/>
      <c r="B321" s="936"/>
      <c r="C321" s="937"/>
      <c r="D321" s="524" t="s">
        <v>112</v>
      </c>
      <c r="E321" s="525">
        <v>1</v>
      </c>
      <c r="F321" s="998"/>
      <c r="G321" s="923"/>
      <c r="H321" s="924"/>
      <c r="I321" s="923"/>
      <c r="J321" s="924"/>
      <c r="K321" s="5"/>
      <c r="L321" s="296"/>
      <c r="M321" s="331"/>
      <c r="N321" s="331"/>
      <c r="O321" s="331"/>
      <c r="P321" s="5"/>
      <c r="Q321" s="5"/>
      <c r="R321" s="5"/>
      <c r="S321" s="5"/>
      <c r="T321" s="5"/>
      <c r="U321" s="5"/>
      <c r="V321" s="5"/>
      <c r="W321" s="5"/>
      <c r="X321" s="5"/>
    </row>
    <row r="322" spans="1:24" s="198" customFormat="1" ht="15" hidden="1" x14ac:dyDescent="0.25">
      <c r="A322" s="5"/>
      <c r="B322" s="224"/>
      <c r="C322" s="225"/>
      <c r="D322" s="226"/>
      <c r="E322" s="227"/>
      <c r="F322" s="228"/>
      <c r="G322" s="959" t="s">
        <v>93</v>
      </c>
      <c r="H322" s="959"/>
      <c r="I322" s="960" t="s">
        <v>94</v>
      </c>
      <c r="J322" s="960"/>
      <c r="K322" s="5"/>
      <c r="L322" s="296"/>
      <c r="M322" s="331"/>
      <c r="N322" s="331"/>
      <c r="O322" s="331"/>
      <c r="P322" s="5"/>
      <c r="Q322" s="5"/>
      <c r="R322" s="5"/>
      <c r="S322" s="5"/>
      <c r="T322" s="5"/>
      <c r="U322" s="5"/>
      <c r="V322" s="5"/>
      <c r="W322" s="5"/>
      <c r="X322" s="5"/>
    </row>
    <row r="323" spans="1:24" s="198" customFormat="1" ht="25.5" hidden="1" x14ac:dyDescent="0.25">
      <c r="A323" s="5"/>
      <c r="B323" s="229" t="s">
        <v>70</v>
      </c>
      <c r="C323" s="230" t="s">
        <v>71</v>
      </c>
      <c r="D323" s="231" t="s">
        <v>72</v>
      </c>
      <c r="E323" s="232" t="s">
        <v>69</v>
      </c>
      <c r="F323" s="233" t="s">
        <v>74</v>
      </c>
      <c r="G323" s="516" t="s">
        <v>73</v>
      </c>
      <c r="H323" s="526" t="s">
        <v>75</v>
      </c>
      <c r="I323" s="234" t="s">
        <v>73</v>
      </c>
      <c r="J323" s="240" t="s">
        <v>75</v>
      </c>
      <c r="K323" s="5"/>
      <c r="L323" s="296"/>
      <c r="M323" s="331"/>
      <c r="N323" s="331"/>
      <c r="O323" s="331"/>
      <c r="P323" s="5"/>
      <c r="Q323" s="5"/>
      <c r="R323" s="5"/>
      <c r="S323" s="5"/>
      <c r="T323" s="5"/>
      <c r="U323" s="5"/>
      <c r="V323" s="5"/>
      <c r="W323" s="5"/>
      <c r="X323" s="5"/>
    </row>
    <row r="324" spans="1:24" s="198" customFormat="1" ht="25.5" hidden="1" x14ac:dyDescent="0.25">
      <c r="A324" s="5"/>
      <c r="B324" s="156" t="s">
        <v>96</v>
      </c>
      <c r="C324" s="241" t="s">
        <v>568</v>
      </c>
      <c r="D324" s="527" t="s">
        <v>167</v>
      </c>
      <c r="E324" s="528" t="s">
        <v>77</v>
      </c>
      <c r="F324" s="529">
        <v>6.8129999999999997</v>
      </c>
      <c r="G324" s="530" t="s">
        <v>569</v>
      </c>
      <c r="H324" s="531">
        <f>TRUNC($F324*G324,2)</f>
        <v>711</v>
      </c>
      <c r="I324" s="532" t="s">
        <v>570</v>
      </c>
      <c r="J324" s="531">
        <f>TRUNC($F324*I324,2)</f>
        <v>823.01</v>
      </c>
      <c r="K324" s="5"/>
      <c r="L324" s="296"/>
      <c r="M324" s="331"/>
      <c r="N324" s="331"/>
      <c r="O324" s="331"/>
      <c r="P324" s="5"/>
      <c r="Q324" s="5"/>
      <c r="R324" s="5"/>
      <c r="S324" s="5"/>
      <c r="T324" s="5"/>
      <c r="U324" s="5"/>
      <c r="V324" s="5"/>
      <c r="W324" s="5"/>
      <c r="X324" s="5"/>
    </row>
    <row r="325" spans="1:24" s="198" customFormat="1" ht="22.5" hidden="1" x14ac:dyDescent="0.25">
      <c r="A325" s="5"/>
      <c r="B325" s="156" t="s">
        <v>96</v>
      </c>
      <c r="C325" s="241" t="s">
        <v>571</v>
      </c>
      <c r="D325" s="527" t="s">
        <v>113</v>
      </c>
      <c r="E325" s="528" t="s">
        <v>77</v>
      </c>
      <c r="F325" s="529">
        <v>24.977</v>
      </c>
      <c r="G325" s="530" t="s">
        <v>336</v>
      </c>
      <c r="H325" s="531">
        <f>TRUNC($F325*G325,2)</f>
        <v>482.8</v>
      </c>
      <c r="I325" s="532" t="s">
        <v>549</v>
      </c>
      <c r="J325" s="531">
        <f>TRUNC($F325*I325,2)</f>
        <v>540.25</v>
      </c>
      <c r="K325" s="5"/>
      <c r="L325" s="296"/>
      <c r="M325" s="331"/>
      <c r="N325" s="331"/>
      <c r="O325" s="331"/>
      <c r="P325" s="5"/>
      <c r="Q325" s="5"/>
      <c r="R325" s="5"/>
      <c r="S325" s="5"/>
      <c r="T325" s="5"/>
      <c r="U325" s="5"/>
      <c r="V325" s="5"/>
      <c r="W325" s="5"/>
      <c r="X325" s="5"/>
    </row>
    <row r="326" spans="1:24" s="198" customFormat="1" ht="22.5" hidden="1" x14ac:dyDescent="0.25">
      <c r="A326" s="5"/>
      <c r="B326" s="156" t="s">
        <v>96</v>
      </c>
      <c r="C326" s="241" t="s">
        <v>572</v>
      </c>
      <c r="D326" s="527" t="s">
        <v>573</v>
      </c>
      <c r="E326" s="528" t="s">
        <v>77</v>
      </c>
      <c r="F326" s="529">
        <v>13.206</v>
      </c>
      <c r="G326" s="530" t="s">
        <v>574</v>
      </c>
      <c r="H326" s="531">
        <f>TRUNC($F326*G326,2)</f>
        <v>416.12</v>
      </c>
      <c r="I326" s="532" t="s">
        <v>575</v>
      </c>
      <c r="J326" s="531">
        <f>TRUNC($F326*I326,2)</f>
        <v>477.26</v>
      </c>
      <c r="K326" s="5"/>
      <c r="L326" s="296"/>
      <c r="M326" s="331"/>
      <c r="N326" s="331"/>
      <c r="O326" s="331"/>
      <c r="P326" s="5"/>
      <c r="Q326" s="5"/>
      <c r="R326" s="5"/>
      <c r="S326" s="5"/>
      <c r="T326" s="5"/>
      <c r="U326" s="5"/>
      <c r="V326" s="5"/>
      <c r="W326" s="5"/>
      <c r="X326" s="5"/>
    </row>
    <row r="327" spans="1:24" s="198" customFormat="1" ht="15" hidden="1" x14ac:dyDescent="0.25">
      <c r="A327" s="5"/>
      <c r="B327" s="533"/>
      <c r="C327" s="534"/>
      <c r="D327" s="534"/>
      <c r="E327" s="534"/>
      <c r="F327" s="535"/>
      <c r="G327" s="358" t="s">
        <v>85</v>
      </c>
      <c r="H327" s="217">
        <f>SUM(H324:H326)</f>
        <v>1609.92</v>
      </c>
      <c r="I327" s="154" t="s">
        <v>85</v>
      </c>
      <c r="J327" s="218">
        <f>SUM(J324:J326)</f>
        <v>1840.52</v>
      </c>
      <c r="K327" s="5"/>
      <c r="L327" s="296"/>
      <c r="M327" s="331"/>
      <c r="N327" s="331"/>
      <c r="O327" s="331"/>
      <c r="P327" s="5"/>
      <c r="Q327" s="5"/>
      <c r="R327" s="5"/>
      <c r="S327" s="5"/>
      <c r="T327" s="5"/>
      <c r="U327" s="5"/>
      <c r="V327" s="5"/>
      <c r="W327" s="5"/>
      <c r="X327" s="5"/>
    </row>
    <row r="328" spans="1:24" s="437" customFormat="1" ht="15" hidden="1" x14ac:dyDescent="0.25">
      <c r="A328" s="370"/>
      <c r="B328" s="370"/>
      <c r="C328" s="370"/>
      <c r="D328" s="370"/>
      <c r="E328" s="370"/>
      <c r="F328" s="370"/>
      <c r="G328" s="370"/>
      <c r="H328" s="370"/>
      <c r="I328" s="370"/>
      <c r="J328" s="370"/>
      <c r="K328" s="370"/>
      <c r="L328" s="522"/>
      <c r="M328" s="36"/>
      <c r="N328" s="36"/>
      <c r="O328" s="36"/>
      <c r="P328" s="370"/>
      <c r="Q328" s="370"/>
      <c r="R328" s="370"/>
      <c r="S328" s="370"/>
      <c r="T328" s="370"/>
      <c r="U328" s="370"/>
      <c r="V328" s="370"/>
      <c r="W328" s="370"/>
      <c r="X328" s="370"/>
    </row>
    <row r="329" spans="1:24" s="291" customFormat="1" ht="12.75" hidden="1" customHeight="1" x14ac:dyDescent="0.2">
      <c r="B329" s="1041" t="s">
        <v>299</v>
      </c>
      <c r="C329" s="1042"/>
      <c r="D329" s="1042"/>
      <c r="E329" s="1042"/>
      <c r="F329" s="1042"/>
      <c r="G329" s="1042"/>
      <c r="H329" s="1042"/>
      <c r="I329" s="1042"/>
      <c r="J329" s="1043"/>
      <c r="K329" s="369"/>
      <c r="L329" s="370"/>
      <c r="M329" s="370"/>
      <c r="N329" s="370"/>
      <c r="O329" s="370"/>
    </row>
    <row r="330" spans="1:24" s="291" customFormat="1" ht="17.25" hidden="1" customHeight="1" x14ac:dyDescent="0.2">
      <c r="B330" s="1044"/>
      <c r="C330" s="1045"/>
      <c r="D330" s="1045"/>
      <c r="E330" s="1045"/>
      <c r="F330" s="1045"/>
      <c r="G330" s="1045"/>
      <c r="H330" s="1045"/>
      <c r="I330" s="1045"/>
      <c r="J330" s="1046"/>
      <c r="K330" s="369"/>
      <c r="L330" s="370"/>
      <c r="M330" s="370"/>
      <c r="N330" s="370"/>
      <c r="O330" s="370"/>
    </row>
    <row r="331" spans="1:24" s="291" customFormat="1" ht="12.75" hidden="1" x14ac:dyDescent="0.2">
      <c r="B331" s="1064" t="s">
        <v>341</v>
      </c>
      <c r="C331" s="1065"/>
      <c r="D331" s="447" t="s">
        <v>116</v>
      </c>
      <c r="E331" s="1091" t="s">
        <v>342</v>
      </c>
      <c r="F331" s="1091"/>
      <c r="G331" s="1091"/>
      <c r="H331" s="1091"/>
      <c r="I331" s="1091"/>
      <c r="J331" s="1092"/>
      <c r="K331" s="369"/>
      <c r="L331" s="370"/>
      <c r="M331" s="370"/>
      <c r="N331" s="370"/>
      <c r="O331" s="370"/>
    </row>
    <row r="332" spans="1:24" s="291" customFormat="1" ht="11.25" hidden="1" customHeight="1" x14ac:dyDescent="0.2">
      <c r="B332" s="1066"/>
      <c r="C332" s="1067"/>
      <c r="D332" s="1093" t="s">
        <v>92</v>
      </c>
      <c r="E332" s="1094" t="s">
        <v>300</v>
      </c>
      <c r="F332" s="1094"/>
      <c r="G332" s="1094"/>
      <c r="H332" s="1094"/>
      <c r="I332" s="1094"/>
      <c r="J332" s="1095"/>
      <c r="K332" s="369"/>
      <c r="L332" s="370"/>
      <c r="M332" s="370"/>
      <c r="N332" s="370"/>
      <c r="O332" s="370"/>
    </row>
    <row r="333" spans="1:24" s="291" customFormat="1" ht="12.75" hidden="1" x14ac:dyDescent="0.2">
      <c r="B333" s="1066"/>
      <c r="C333" s="1067"/>
      <c r="D333" s="1093"/>
      <c r="E333" s="1094"/>
      <c r="F333" s="1094"/>
      <c r="G333" s="1096"/>
      <c r="H333" s="1096"/>
      <c r="I333" s="1096"/>
      <c r="J333" s="1097"/>
      <c r="K333" s="369"/>
      <c r="L333" s="370"/>
      <c r="M333" s="370"/>
      <c r="N333" s="370"/>
      <c r="O333" s="370"/>
    </row>
    <row r="334" spans="1:24" s="291" customFormat="1" ht="12.75" hidden="1" x14ac:dyDescent="0.2">
      <c r="B334" s="1066"/>
      <c r="C334" s="1067"/>
      <c r="D334" s="1093"/>
      <c r="E334" s="1094"/>
      <c r="F334" s="1094"/>
      <c r="G334" s="1096"/>
      <c r="H334" s="1096"/>
      <c r="I334" s="1096"/>
      <c r="J334" s="1097"/>
      <c r="K334" s="369"/>
      <c r="L334" s="370"/>
      <c r="M334" s="370"/>
      <c r="N334" s="370"/>
      <c r="O334" s="370"/>
    </row>
    <row r="335" spans="1:24" s="291" customFormat="1" ht="12.75" hidden="1" customHeight="1" x14ac:dyDescent="0.2">
      <c r="B335" s="1066"/>
      <c r="C335" s="1067"/>
      <c r="D335" s="448" t="s">
        <v>111</v>
      </c>
      <c r="E335" s="449" t="s">
        <v>82</v>
      </c>
      <c r="F335" s="1098" t="s">
        <v>117</v>
      </c>
      <c r="G335" s="1062">
        <f>H346</f>
        <v>4350.2</v>
      </c>
      <c r="H335" s="1062"/>
      <c r="I335" s="1063">
        <f>J346</f>
        <v>4359.99</v>
      </c>
      <c r="J335" s="1063"/>
      <c r="K335" s="369"/>
      <c r="L335" s="370"/>
      <c r="M335" s="370"/>
      <c r="N335" s="370"/>
      <c r="O335" s="370"/>
    </row>
    <row r="336" spans="1:24" s="291" customFormat="1" ht="14.45" hidden="1" customHeight="1" x14ac:dyDescent="0.2">
      <c r="B336" s="1066"/>
      <c r="C336" s="1067"/>
      <c r="D336" s="448" t="s">
        <v>112</v>
      </c>
      <c r="E336" s="449">
        <v>1</v>
      </c>
      <c r="F336" s="1099"/>
      <c r="G336" s="1062"/>
      <c r="H336" s="1062"/>
      <c r="I336" s="1063"/>
      <c r="J336" s="1063"/>
      <c r="K336" s="369"/>
      <c r="L336" s="370"/>
      <c r="M336" s="425"/>
      <c r="N336" s="425"/>
      <c r="O336" s="370"/>
    </row>
    <row r="337" spans="2:15" s="379" customFormat="1" ht="12.75" hidden="1" x14ac:dyDescent="0.2">
      <c r="B337" s="374"/>
      <c r="C337" s="375"/>
      <c r="D337" s="376"/>
      <c r="E337" s="377"/>
      <c r="F337" s="440"/>
      <c r="G337" s="1036" t="s">
        <v>93</v>
      </c>
      <c r="H337" s="1036"/>
      <c r="I337" s="1037" t="s">
        <v>94</v>
      </c>
      <c r="J337" s="1037"/>
      <c r="K337" s="369"/>
      <c r="L337" s="370"/>
      <c r="M337" s="370"/>
      <c r="N337" s="370"/>
      <c r="O337" s="370"/>
    </row>
    <row r="338" spans="2:15" s="380" customFormat="1" ht="22.5" hidden="1" x14ac:dyDescent="0.25">
      <c r="B338" s="381" t="s">
        <v>70</v>
      </c>
      <c r="C338" s="382" t="s">
        <v>71</v>
      </c>
      <c r="D338" s="383" t="s">
        <v>72</v>
      </c>
      <c r="E338" s="384" t="s">
        <v>69</v>
      </c>
      <c r="F338" s="441" t="s">
        <v>74</v>
      </c>
      <c r="G338" s="386" t="s">
        <v>73</v>
      </c>
      <c r="H338" s="433" t="s">
        <v>75</v>
      </c>
      <c r="I338" s="388" t="s">
        <v>73</v>
      </c>
      <c r="J338" s="387" t="s">
        <v>75</v>
      </c>
      <c r="K338" s="389"/>
      <c r="L338" s="359"/>
      <c r="M338" s="359"/>
      <c r="N338" s="359"/>
      <c r="O338" s="359"/>
    </row>
    <row r="339" spans="2:15" s="291" customFormat="1" ht="22.5" hidden="1" x14ac:dyDescent="0.2">
      <c r="B339" s="390" t="s">
        <v>95</v>
      </c>
      <c r="C339" s="391" t="s">
        <v>301</v>
      </c>
      <c r="D339" s="392" t="s">
        <v>302</v>
      </c>
      <c r="E339" s="393" t="s">
        <v>82</v>
      </c>
      <c r="F339" s="442">
        <v>1</v>
      </c>
      <c r="G339" s="395" t="s">
        <v>303</v>
      </c>
      <c r="H339" s="396">
        <f>TRUNC($F339*G339,2)</f>
        <v>1465.88</v>
      </c>
      <c r="I339" s="397" t="s">
        <v>303</v>
      </c>
      <c r="J339" s="396">
        <f>TRUNC($F339*I339,2)</f>
        <v>1465.88</v>
      </c>
      <c r="K339" s="435"/>
      <c r="L339" s="370"/>
      <c r="M339" s="425"/>
      <c r="N339" s="425"/>
      <c r="O339" s="370"/>
    </row>
    <row r="340" spans="2:15" s="291" customFormat="1" ht="33.75" hidden="1" x14ac:dyDescent="0.2">
      <c r="B340" s="390" t="s">
        <v>118</v>
      </c>
      <c r="C340" s="391" t="s">
        <v>304</v>
      </c>
      <c r="D340" s="392" t="s">
        <v>305</v>
      </c>
      <c r="E340" s="393" t="s">
        <v>82</v>
      </c>
      <c r="F340" s="442">
        <v>1</v>
      </c>
      <c r="G340" s="395">
        <v>149.36000000000001</v>
      </c>
      <c r="H340" s="396">
        <f>TRUNC($F340*G340,2)</f>
        <v>149.36000000000001</v>
      </c>
      <c r="I340" s="397">
        <v>149.36000000000001</v>
      </c>
      <c r="J340" s="396">
        <f>TRUNC($F340*I340,2)</f>
        <v>149.36000000000001</v>
      </c>
      <c r="K340" s="435"/>
      <c r="L340" s="370"/>
      <c r="M340" s="425"/>
      <c r="N340" s="425"/>
      <c r="O340" s="370"/>
    </row>
    <row r="341" spans="2:15" s="291" customFormat="1" ht="22.5" hidden="1" x14ac:dyDescent="0.2">
      <c r="B341" s="390" t="s">
        <v>95</v>
      </c>
      <c r="C341" s="391" t="s">
        <v>306</v>
      </c>
      <c r="D341" s="392" t="s">
        <v>307</v>
      </c>
      <c r="E341" s="393" t="s">
        <v>82</v>
      </c>
      <c r="F341" s="442">
        <v>4</v>
      </c>
      <c r="G341" s="395" t="s">
        <v>309</v>
      </c>
      <c r="H341" s="396">
        <f>TRUNC($F341*G341,2)</f>
        <v>2513.48</v>
      </c>
      <c r="I341" s="397" t="s">
        <v>309</v>
      </c>
      <c r="J341" s="396">
        <f>TRUNC($F341*I341,2)</f>
        <v>2513.48</v>
      </c>
      <c r="K341" s="435"/>
      <c r="L341" s="370"/>
      <c r="M341" s="425"/>
      <c r="N341" s="425"/>
      <c r="O341" s="370"/>
    </row>
    <row r="342" spans="2:15" s="291" customFormat="1" ht="36.75" hidden="1" customHeight="1" x14ac:dyDescent="0.2">
      <c r="B342" s="390" t="s">
        <v>95</v>
      </c>
      <c r="C342" s="391" t="s">
        <v>310</v>
      </c>
      <c r="D342" s="392" t="s">
        <v>311</v>
      </c>
      <c r="E342" s="393" t="s">
        <v>76</v>
      </c>
      <c r="F342" s="442">
        <v>0.28000000000000003</v>
      </c>
      <c r="G342" s="395" t="s">
        <v>329</v>
      </c>
      <c r="H342" s="396">
        <f>TRUNC($F342*G342,2)</f>
        <v>136.02000000000001</v>
      </c>
      <c r="I342" s="397" t="s">
        <v>329</v>
      </c>
      <c r="J342" s="396">
        <f>TRUNC($F342*I342,2)</f>
        <v>136.02000000000001</v>
      </c>
      <c r="K342" s="435"/>
      <c r="L342" s="370"/>
      <c r="M342" s="425"/>
      <c r="N342" s="425"/>
      <c r="O342" s="370"/>
    </row>
    <row r="343" spans="2:15" s="291" customFormat="1" ht="22.5" hidden="1" x14ac:dyDescent="0.2">
      <c r="B343" s="390" t="s">
        <v>96</v>
      </c>
      <c r="C343" s="391" t="s">
        <v>239</v>
      </c>
      <c r="D343" s="392" t="s">
        <v>308</v>
      </c>
      <c r="E343" s="393" t="s">
        <v>76</v>
      </c>
      <c r="F343" s="442">
        <v>0.28000000000000003</v>
      </c>
      <c r="G343" s="395" t="s">
        <v>318</v>
      </c>
      <c r="H343" s="396">
        <f>TRUNC($F343*G343,2)</f>
        <v>21.21</v>
      </c>
      <c r="I343" s="397" t="s">
        <v>319</v>
      </c>
      <c r="J343" s="396">
        <f>TRUNC($F343*I343,2)</f>
        <v>23.57</v>
      </c>
      <c r="K343" s="435"/>
      <c r="L343" s="370"/>
      <c r="M343" s="425"/>
      <c r="N343" s="425"/>
      <c r="O343" s="370"/>
    </row>
    <row r="344" spans="2:15" s="291" customFormat="1" ht="22.5" hidden="1" x14ac:dyDescent="0.2">
      <c r="B344" s="390" t="s">
        <v>96</v>
      </c>
      <c r="C344" s="391" t="s">
        <v>78</v>
      </c>
      <c r="D344" s="392" t="s">
        <v>79</v>
      </c>
      <c r="E344" s="420" t="s">
        <v>77</v>
      </c>
      <c r="F344" s="450">
        <v>1.5</v>
      </c>
      <c r="G344" s="395" t="s">
        <v>316</v>
      </c>
      <c r="H344" s="421">
        <f t="shared" ref="H344:H345" si="35">TRUNC($F344*G344,2)</f>
        <v>35.53</v>
      </c>
      <c r="I344" s="397" t="s">
        <v>317</v>
      </c>
      <c r="J344" s="422">
        <f t="shared" ref="J344:J345" si="36">TRUNC($F344*I344,2)</f>
        <v>39.76</v>
      </c>
      <c r="K344" s="435"/>
      <c r="M344" s="451"/>
      <c r="N344" s="451"/>
    </row>
    <row r="345" spans="2:15" s="291" customFormat="1" ht="22.5" hidden="1" x14ac:dyDescent="0.2">
      <c r="B345" s="390" t="s">
        <v>96</v>
      </c>
      <c r="C345" s="391" t="s">
        <v>80</v>
      </c>
      <c r="D345" s="392" t="s">
        <v>81</v>
      </c>
      <c r="E345" s="420" t="s">
        <v>77</v>
      </c>
      <c r="F345" s="450">
        <v>1.5</v>
      </c>
      <c r="G345" s="395" t="s">
        <v>314</v>
      </c>
      <c r="H345" s="421">
        <f t="shared" si="35"/>
        <v>28.72</v>
      </c>
      <c r="I345" s="397" t="s">
        <v>315</v>
      </c>
      <c r="J345" s="422">
        <f t="shared" si="36"/>
        <v>31.92</v>
      </c>
      <c r="K345" s="435"/>
      <c r="M345" s="451"/>
      <c r="N345" s="451"/>
    </row>
    <row r="346" spans="2:15" s="291" customFormat="1" ht="14.45" hidden="1" customHeight="1" x14ac:dyDescent="0.2">
      <c r="B346" s="398"/>
      <c r="C346" s="399"/>
      <c r="D346" s="399"/>
      <c r="E346" s="399"/>
      <c r="F346" s="436"/>
      <c r="G346" s="401" t="s">
        <v>85</v>
      </c>
      <c r="H346" s="402">
        <f>TRUNC(SUM(H339:H345),2)</f>
        <v>4350.2</v>
      </c>
      <c r="I346" s="403" t="s">
        <v>85</v>
      </c>
      <c r="J346" s="404">
        <f>TRUNC(SUM(J339:J345),2)</f>
        <v>4359.99</v>
      </c>
      <c r="K346" s="411"/>
      <c r="L346" s="370"/>
      <c r="M346" s="425"/>
      <c r="N346" s="425"/>
      <c r="O346" s="370"/>
    </row>
    <row r="347" spans="2:15" s="291" customFormat="1" ht="14.45" hidden="1" customHeight="1" x14ac:dyDescent="0.2">
      <c r="B347" s="409"/>
      <c r="C347" s="409"/>
      <c r="D347" s="409"/>
      <c r="E347" s="409"/>
      <c r="F347" s="409"/>
      <c r="G347" s="410"/>
      <c r="H347" s="410"/>
      <c r="I347" s="410"/>
      <c r="J347" s="410"/>
      <c r="K347" s="411"/>
      <c r="L347" s="370"/>
      <c r="M347" s="425"/>
      <c r="N347" s="425"/>
      <c r="O347" s="370"/>
    </row>
    <row r="348" spans="2:15" s="291" customFormat="1" ht="12.75" hidden="1" customHeight="1" x14ac:dyDescent="0.2">
      <c r="B348" s="1041" t="s">
        <v>343</v>
      </c>
      <c r="C348" s="1042"/>
      <c r="D348" s="1042"/>
      <c r="E348" s="1042"/>
      <c r="F348" s="1042"/>
      <c r="G348" s="1042"/>
      <c r="H348" s="1042"/>
      <c r="I348" s="1042"/>
      <c r="J348" s="1043"/>
      <c r="K348" s="369"/>
      <c r="L348" s="370"/>
      <c r="M348" s="370"/>
      <c r="N348" s="370"/>
      <c r="O348" s="370"/>
    </row>
    <row r="349" spans="2:15" s="291" customFormat="1" ht="15.75" hidden="1" customHeight="1" x14ac:dyDescent="0.2">
      <c r="B349" s="1044"/>
      <c r="C349" s="1045"/>
      <c r="D349" s="1045"/>
      <c r="E349" s="1045"/>
      <c r="F349" s="1045"/>
      <c r="G349" s="1045"/>
      <c r="H349" s="1045"/>
      <c r="I349" s="1045"/>
      <c r="J349" s="1046"/>
      <c r="K349" s="369"/>
      <c r="L349" s="370"/>
      <c r="M349" s="370"/>
      <c r="N349" s="370"/>
      <c r="O349" s="370"/>
    </row>
    <row r="350" spans="2:15" s="291" customFormat="1" ht="12.75" hidden="1" x14ac:dyDescent="0.2">
      <c r="B350" s="1064" t="s">
        <v>361</v>
      </c>
      <c r="C350" s="1065"/>
      <c r="D350" s="371" t="s">
        <v>116</v>
      </c>
      <c r="E350" s="1051" t="s">
        <v>344</v>
      </c>
      <c r="F350" s="1051"/>
      <c r="G350" s="1051"/>
      <c r="H350" s="1051"/>
      <c r="I350" s="1051"/>
      <c r="J350" s="1052"/>
      <c r="K350" s="369"/>
      <c r="L350" s="370"/>
      <c r="M350" s="370"/>
      <c r="N350" s="370"/>
      <c r="O350" s="370"/>
    </row>
    <row r="351" spans="2:15" s="291" customFormat="1" ht="12.75" hidden="1" customHeight="1" x14ac:dyDescent="0.2">
      <c r="B351" s="1066"/>
      <c r="C351" s="1067"/>
      <c r="D351" s="1068" t="s">
        <v>92</v>
      </c>
      <c r="E351" s="1069" t="s">
        <v>343</v>
      </c>
      <c r="F351" s="1069"/>
      <c r="G351" s="1069"/>
      <c r="H351" s="1069"/>
      <c r="I351" s="1069"/>
      <c r="J351" s="1070"/>
      <c r="K351" s="369"/>
      <c r="L351" s="370"/>
      <c r="M351" s="370"/>
      <c r="N351" s="370"/>
      <c r="O351" s="370"/>
    </row>
    <row r="352" spans="2:15" s="291" customFormat="1" ht="25.5" hidden="1" customHeight="1" x14ac:dyDescent="0.2">
      <c r="B352" s="1066"/>
      <c r="C352" s="1067"/>
      <c r="D352" s="1068"/>
      <c r="E352" s="1069"/>
      <c r="F352" s="1069"/>
      <c r="G352" s="1071"/>
      <c r="H352" s="1071"/>
      <c r="I352" s="1071"/>
      <c r="J352" s="1072"/>
      <c r="K352" s="369"/>
      <c r="L352" s="370"/>
      <c r="M352" s="370"/>
      <c r="N352" s="370"/>
      <c r="O352" s="370"/>
    </row>
    <row r="353" spans="2:15" s="291" customFormat="1" ht="12.75" hidden="1" customHeight="1" x14ac:dyDescent="0.2">
      <c r="B353" s="1066"/>
      <c r="C353" s="1067"/>
      <c r="D353" s="372" t="s">
        <v>111</v>
      </c>
      <c r="E353" s="373" t="s">
        <v>82</v>
      </c>
      <c r="F353" s="1061" t="s">
        <v>117</v>
      </c>
      <c r="G353" s="1062">
        <f>H371</f>
        <v>1107.71</v>
      </c>
      <c r="H353" s="1062"/>
      <c r="I353" s="1063">
        <f>J371</f>
        <v>1144.99</v>
      </c>
      <c r="J353" s="1063"/>
      <c r="K353" s="369"/>
      <c r="L353" s="370"/>
      <c r="M353" s="370"/>
      <c r="N353" s="370"/>
      <c r="O353" s="370"/>
    </row>
    <row r="354" spans="2:15" s="291" customFormat="1" ht="12.75" hidden="1" customHeight="1" x14ac:dyDescent="0.2">
      <c r="B354" s="1066"/>
      <c r="C354" s="1067"/>
      <c r="D354" s="372" t="s">
        <v>112</v>
      </c>
      <c r="E354" s="373">
        <v>1</v>
      </c>
      <c r="F354" s="1061"/>
      <c r="G354" s="1062"/>
      <c r="H354" s="1062"/>
      <c r="I354" s="1063"/>
      <c r="J354" s="1063"/>
      <c r="K354" s="369"/>
      <c r="L354" s="370"/>
      <c r="M354" s="425"/>
      <c r="N354" s="425"/>
      <c r="O354" s="370"/>
    </row>
    <row r="355" spans="2:15" s="379" customFormat="1" ht="12.75" hidden="1" x14ac:dyDescent="0.2">
      <c r="B355" s="374"/>
      <c r="C355" s="375"/>
      <c r="D355" s="376"/>
      <c r="E355" s="377"/>
      <c r="F355" s="378"/>
      <c r="G355" s="1036" t="s">
        <v>93</v>
      </c>
      <c r="H355" s="1036"/>
      <c r="I355" s="1037" t="s">
        <v>94</v>
      </c>
      <c r="J355" s="1037"/>
      <c r="K355" s="369"/>
      <c r="L355" s="370"/>
      <c r="M355" s="370"/>
      <c r="N355" s="370"/>
      <c r="O355" s="370"/>
    </row>
    <row r="356" spans="2:15" s="380" customFormat="1" ht="22.5" hidden="1" x14ac:dyDescent="0.25">
      <c r="B356" s="381" t="s">
        <v>70</v>
      </c>
      <c r="C356" s="382" t="s">
        <v>71</v>
      </c>
      <c r="D356" s="383" t="s">
        <v>72</v>
      </c>
      <c r="E356" s="384" t="s">
        <v>69</v>
      </c>
      <c r="F356" s="385" t="s">
        <v>74</v>
      </c>
      <c r="G356" s="386" t="s">
        <v>73</v>
      </c>
      <c r="H356" s="433" t="s">
        <v>75</v>
      </c>
      <c r="I356" s="388" t="s">
        <v>73</v>
      </c>
      <c r="J356" s="387" t="s">
        <v>75</v>
      </c>
      <c r="K356" s="389"/>
      <c r="L356" s="359"/>
      <c r="M356" s="359"/>
      <c r="N356" s="359"/>
      <c r="O356" s="359"/>
    </row>
    <row r="357" spans="2:15" s="291" customFormat="1" ht="22.5" hidden="1" x14ac:dyDescent="0.2">
      <c r="B357" s="390" t="s">
        <v>96</v>
      </c>
      <c r="C357" s="391" t="s">
        <v>239</v>
      </c>
      <c r="D357" s="392" t="s">
        <v>240</v>
      </c>
      <c r="E357" s="393" t="s">
        <v>76</v>
      </c>
      <c r="F357" s="394">
        <v>0.56000000000000005</v>
      </c>
      <c r="G357" s="395" t="s">
        <v>318</v>
      </c>
      <c r="H357" s="452">
        <f t="shared" ref="H357:H370" si="37">TRUNC($F357*G357,2)</f>
        <v>42.42</v>
      </c>
      <c r="I357" s="397" t="s">
        <v>319</v>
      </c>
      <c r="J357" s="396">
        <f t="shared" ref="J357:J370" si="38">TRUNC($F357*I357,2)</f>
        <v>47.14</v>
      </c>
      <c r="K357" s="369"/>
      <c r="L357" s="370"/>
      <c r="M357" s="425"/>
      <c r="N357" s="425"/>
      <c r="O357" s="370"/>
    </row>
    <row r="358" spans="2:15" s="291" customFormat="1" ht="22.5" hidden="1" x14ac:dyDescent="0.2">
      <c r="B358" s="390" t="s">
        <v>96</v>
      </c>
      <c r="C358" s="391" t="s">
        <v>345</v>
      </c>
      <c r="D358" s="392" t="s">
        <v>346</v>
      </c>
      <c r="E358" s="393" t="s">
        <v>84</v>
      </c>
      <c r="F358" s="394">
        <v>1.28</v>
      </c>
      <c r="G358" s="395" t="s">
        <v>362</v>
      </c>
      <c r="H358" s="396">
        <f t="shared" si="37"/>
        <v>38.880000000000003</v>
      </c>
      <c r="I358" s="397" t="s">
        <v>363</v>
      </c>
      <c r="J358" s="396">
        <f t="shared" si="38"/>
        <v>40.71</v>
      </c>
      <c r="K358" s="369"/>
      <c r="L358" s="370"/>
      <c r="M358" s="425"/>
      <c r="N358" s="425"/>
      <c r="O358" s="370"/>
    </row>
    <row r="359" spans="2:15" s="291" customFormat="1" ht="22.5" hidden="1" x14ac:dyDescent="0.2">
      <c r="B359" s="390" t="s">
        <v>96</v>
      </c>
      <c r="C359" s="391" t="s">
        <v>242</v>
      </c>
      <c r="D359" s="392" t="s">
        <v>243</v>
      </c>
      <c r="E359" s="393" t="s">
        <v>76</v>
      </c>
      <c r="F359" s="394">
        <v>0.31</v>
      </c>
      <c r="G359" s="395" t="s">
        <v>320</v>
      </c>
      <c r="H359" s="396">
        <f t="shared" si="37"/>
        <v>14.23</v>
      </c>
      <c r="I359" s="397" t="s">
        <v>321</v>
      </c>
      <c r="J359" s="396">
        <f t="shared" si="38"/>
        <v>15.82</v>
      </c>
      <c r="K359" s="369"/>
      <c r="L359" s="370"/>
      <c r="M359" s="425"/>
      <c r="N359" s="425"/>
      <c r="O359" s="370"/>
    </row>
    <row r="360" spans="2:15" s="291" customFormat="1" ht="33.75" hidden="1" x14ac:dyDescent="0.2">
      <c r="B360" s="390" t="s">
        <v>136</v>
      </c>
      <c r="C360" s="391" t="s">
        <v>170</v>
      </c>
      <c r="D360" s="392" t="s">
        <v>246</v>
      </c>
      <c r="E360" s="393" t="s">
        <v>84</v>
      </c>
      <c r="F360" s="394">
        <v>1.44</v>
      </c>
      <c r="G360" s="395">
        <f>H74</f>
        <v>80.94</v>
      </c>
      <c r="H360" s="396">
        <f t="shared" si="37"/>
        <v>116.55</v>
      </c>
      <c r="I360" s="397">
        <f>J74</f>
        <v>86.21</v>
      </c>
      <c r="J360" s="396">
        <f t="shared" si="38"/>
        <v>124.14</v>
      </c>
      <c r="K360" s="369"/>
      <c r="L360" s="370"/>
      <c r="M360" s="425"/>
      <c r="N360" s="425"/>
      <c r="O360" s="370"/>
    </row>
    <row r="361" spans="2:15" s="291" customFormat="1" ht="33.75" hidden="1" x14ac:dyDescent="0.2">
      <c r="B361" s="390" t="s">
        <v>96</v>
      </c>
      <c r="C361" s="391" t="s">
        <v>163</v>
      </c>
      <c r="D361" s="392" t="s">
        <v>289</v>
      </c>
      <c r="E361" s="393" t="s">
        <v>84</v>
      </c>
      <c r="F361" s="394">
        <v>4.08</v>
      </c>
      <c r="G361" s="395" t="s">
        <v>322</v>
      </c>
      <c r="H361" s="396">
        <f t="shared" si="37"/>
        <v>16.72</v>
      </c>
      <c r="I361" s="397" t="s">
        <v>323</v>
      </c>
      <c r="J361" s="396">
        <f t="shared" si="38"/>
        <v>17.95</v>
      </c>
      <c r="K361" s="369"/>
      <c r="L361" s="370"/>
      <c r="M361" s="425"/>
      <c r="N361" s="425"/>
      <c r="O361" s="370"/>
    </row>
    <row r="362" spans="2:15" s="291" customFormat="1" ht="45" hidden="1" x14ac:dyDescent="0.2">
      <c r="B362" s="390" t="s">
        <v>96</v>
      </c>
      <c r="C362" s="391" t="s">
        <v>347</v>
      </c>
      <c r="D362" s="392" t="s">
        <v>348</v>
      </c>
      <c r="E362" s="393" t="s">
        <v>84</v>
      </c>
      <c r="F362" s="394">
        <v>4.08</v>
      </c>
      <c r="G362" s="395" t="s">
        <v>364</v>
      </c>
      <c r="H362" s="396">
        <f t="shared" si="37"/>
        <v>142.31</v>
      </c>
      <c r="I362" s="397" t="s">
        <v>365</v>
      </c>
      <c r="J362" s="396">
        <f t="shared" si="38"/>
        <v>149.28</v>
      </c>
      <c r="K362" s="369"/>
      <c r="L362" s="370"/>
      <c r="M362" s="425"/>
      <c r="N362" s="425"/>
      <c r="O362" s="370"/>
    </row>
    <row r="363" spans="2:15" s="291" customFormat="1" ht="22.5" hidden="1" x14ac:dyDescent="0.2">
      <c r="B363" s="390" t="s">
        <v>96</v>
      </c>
      <c r="C363" s="391" t="s">
        <v>349</v>
      </c>
      <c r="D363" s="392" t="s">
        <v>350</v>
      </c>
      <c r="E363" s="393" t="s">
        <v>84</v>
      </c>
      <c r="F363" s="394">
        <v>3.66</v>
      </c>
      <c r="G363" s="395" t="s">
        <v>366</v>
      </c>
      <c r="H363" s="396">
        <f t="shared" si="37"/>
        <v>192.62</v>
      </c>
      <c r="I363" s="397" t="s">
        <v>367</v>
      </c>
      <c r="J363" s="396">
        <f t="shared" si="38"/>
        <v>193.1</v>
      </c>
      <c r="K363" s="369"/>
      <c r="L363" s="370"/>
      <c r="M363" s="425"/>
      <c r="N363" s="425"/>
      <c r="O363" s="370"/>
    </row>
    <row r="364" spans="2:15" s="291" customFormat="1" ht="22.5" hidden="1" x14ac:dyDescent="0.2">
      <c r="B364" s="390" t="s">
        <v>96</v>
      </c>
      <c r="C364" s="391" t="s">
        <v>351</v>
      </c>
      <c r="D364" s="392" t="s">
        <v>352</v>
      </c>
      <c r="E364" s="393" t="s">
        <v>121</v>
      </c>
      <c r="F364" s="394">
        <v>3.85</v>
      </c>
      <c r="G364" s="395" t="s">
        <v>335</v>
      </c>
      <c r="H364" s="396">
        <f t="shared" si="37"/>
        <v>58.09</v>
      </c>
      <c r="I364" s="397" t="s">
        <v>368</v>
      </c>
      <c r="J364" s="396">
        <f t="shared" si="38"/>
        <v>59.75</v>
      </c>
      <c r="K364" s="369"/>
      <c r="L364" s="370"/>
      <c r="M364" s="425"/>
      <c r="N364" s="425"/>
      <c r="O364" s="370"/>
    </row>
    <row r="365" spans="2:15" s="291" customFormat="1" ht="22.5" hidden="1" x14ac:dyDescent="0.2">
      <c r="B365" s="390" t="s">
        <v>96</v>
      </c>
      <c r="C365" s="391" t="s">
        <v>353</v>
      </c>
      <c r="D365" s="453" t="s">
        <v>354</v>
      </c>
      <c r="E365" s="393" t="s">
        <v>121</v>
      </c>
      <c r="F365" s="394">
        <v>11.76</v>
      </c>
      <c r="G365" s="395" t="s">
        <v>369</v>
      </c>
      <c r="H365" s="396">
        <f t="shared" si="37"/>
        <v>173.46</v>
      </c>
      <c r="I365" s="397" t="s">
        <v>370</v>
      </c>
      <c r="J365" s="396">
        <f t="shared" si="38"/>
        <v>176.87</v>
      </c>
      <c r="K365" s="369"/>
      <c r="L365" s="370"/>
      <c r="M365" s="425"/>
      <c r="N365" s="425"/>
      <c r="O365" s="370"/>
    </row>
    <row r="366" spans="2:15" s="291" customFormat="1" ht="22.5" hidden="1" x14ac:dyDescent="0.2">
      <c r="B366" s="390" t="s">
        <v>96</v>
      </c>
      <c r="C366" s="391" t="s">
        <v>355</v>
      </c>
      <c r="D366" s="392" t="s">
        <v>356</v>
      </c>
      <c r="E366" s="393" t="s">
        <v>76</v>
      </c>
      <c r="F366" s="394">
        <v>7.0000000000000007E-2</v>
      </c>
      <c r="G366" s="395" t="s">
        <v>371</v>
      </c>
      <c r="H366" s="396">
        <f t="shared" si="37"/>
        <v>34.53</v>
      </c>
      <c r="I366" s="397" t="s">
        <v>372</v>
      </c>
      <c r="J366" s="396">
        <f t="shared" si="38"/>
        <v>35.200000000000003</v>
      </c>
      <c r="K366" s="369"/>
      <c r="L366" s="370"/>
      <c r="M366" s="425"/>
      <c r="N366" s="425"/>
      <c r="O366" s="370"/>
    </row>
    <row r="367" spans="2:15" s="291" customFormat="1" ht="22.5" hidden="1" x14ac:dyDescent="0.2">
      <c r="B367" s="390" t="s">
        <v>96</v>
      </c>
      <c r="C367" s="391" t="s">
        <v>357</v>
      </c>
      <c r="D367" s="392" t="s">
        <v>358</v>
      </c>
      <c r="E367" s="393" t="s">
        <v>76</v>
      </c>
      <c r="F367" s="394">
        <v>7.0000000000000007E-2</v>
      </c>
      <c r="G367" s="395" t="s">
        <v>373</v>
      </c>
      <c r="H367" s="396">
        <f t="shared" si="37"/>
        <v>18.11</v>
      </c>
      <c r="I367" s="397" t="s">
        <v>374</v>
      </c>
      <c r="J367" s="396">
        <f t="shared" si="38"/>
        <v>20.18</v>
      </c>
      <c r="K367" s="369"/>
      <c r="L367" s="370"/>
      <c r="M367" s="425"/>
      <c r="N367" s="425"/>
      <c r="O367" s="370"/>
    </row>
    <row r="368" spans="2:15" s="291" customFormat="1" ht="33.75" hidden="1" x14ac:dyDescent="0.2">
      <c r="B368" s="390" t="s">
        <v>96</v>
      </c>
      <c r="C368" s="391" t="s">
        <v>359</v>
      </c>
      <c r="D368" s="392" t="s">
        <v>360</v>
      </c>
      <c r="E368" s="393" t="s">
        <v>84</v>
      </c>
      <c r="F368" s="394">
        <v>0.64</v>
      </c>
      <c r="G368" s="395" t="s">
        <v>375</v>
      </c>
      <c r="H368" s="396">
        <f t="shared" si="37"/>
        <v>219.37</v>
      </c>
      <c r="I368" s="397" t="s">
        <v>376</v>
      </c>
      <c r="J368" s="396">
        <f t="shared" si="38"/>
        <v>222.34</v>
      </c>
      <c r="K368" s="369"/>
      <c r="L368" s="370"/>
      <c r="M368" s="425"/>
      <c r="N368" s="425"/>
      <c r="O368" s="370"/>
    </row>
    <row r="369" spans="2:15" s="291" customFormat="1" ht="22.5" hidden="1" x14ac:dyDescent="0.2">
      <c r="B369" s="390" t="s">
        <v>96</v>
      </c>
      <c r="C369" s="391" t="s">
        <v>245</v>
      </c>
      <c r="D369" s="392" t="s">
        <v>290</v>
      </c>
      <c r="E369" s="393" t="s">
        <v>84</v>
      </c>
      <c r="F369" s="394">
        <v>2.58</v>
      </c>
      <c r="G369" s="395" t="s">
        <v>324</v>
      </c>
      <c r="H369" s="396">
        <f t="shared" si="37"/>
        <v>9.98</v>
      </c>
      <c r="I369" s="397" t="s">
        <v>325</v>
      </c>
      <c r="J369" s="396">
        <f t="shared" si="38"/>
        <v>10.6</v>
      </c>
      <c r="K369" s="369"/>
      <c r="L369" s="370"/>
      <c r="M369" s="425"/>
      <c r="N369" s="425"/>
      <c r="O369" s="370"/>
    </row>
    <row r="370" spans="2:15" s="291" customFormat="1" ht="22.5" hidden="1" x14ac:dyDescent="0.2">
      <c r="B370" s="390" t="s">
        <v>96</v>
      </c>
      <c r="C370" s="391" t="s">
        <v>87</v>
      </c>
      <c r="D370" s="392" t="s">
        <v>291</v>
      </c>
      <c r="E370" s="393" t="s">
        <v>84</v>
      </c>
      <c r="F370" s="394">
        <v>2.58</v>
      </c>
      <c r="G370" s="395" t="s">
        <v>326</v>
      </c>
      <c r="H370" s="396">
        <f t="shared" si="37"/>
        <v>30.44</v>
      </c>
      <c r="I370" s="397" t="s">
        <v>327</v>
      </c>
      <c r="J370" s="396">
        <f t="shared" si="38"/>
        <v>31.91</v>
      </c>
      <c r="K370" s="369"/>
      <c r="L370" s="370"/>
      <c r="M370" s="425"/>
      <c r="N370" s="425"/>
      <c r="O370" s="370"/>
    </row>
    <row r="371" spans="2:15" s="291" customFormat="1" ht="12.75" hidden="1" x14ac:dyDescent="0.2">
      <c r="B371" s="398"/>
      <c r="C371" s="399"/>
      <c r="D371" s="399"/>
      <c r="E371" s="399"/>
      <c r="F371" s="400"/>
      <c r="G371" s="401" t="s">
        <v>85</v>
      </c>
      <c r="H371" s="402">
        <f>TRUNC(SUM(H357:H370),2)</f>
        <v>1107.71</v>
      </c>
      <c r="I371" s="403" t="s">
        <v>85</v>
      </c>
      <c r="J371" s="404">
        <f>TRUNC(SUM(J357:J370),2)</f>
        <v>1144.99</v>
      </c>
      <c r="K371" s="405"/>
      <c r="L371" s="370"/>
      <c r="M371" s="425"/>
      <c r="N371" s="425"/>
      <c r="O371" s="370"/>
    </row>
    <row r="372" spans="2:15" ht="14.45" hidden="1" customHeight="1" x14ac:dyDescent="0.3">
      <c r="B372" s="412"/>
      <c r="C372" s="412"/>
      <c r="D372" s="412"/>
      <c r="E372" s="412"/>
      <c r="F372" s="412"/>
      <c r="G372" s="413"/>
      <c r="H372" s="413"/>
      <c r="I372" s="413"/>
      <c r="J372" s="413"/>
      <c r="K372" s="414"/>
    </row>
    <row r="373" spans="2:15" ht="12.75" hidden="1" customHeight="1" x14ac:dyDescent="0.3">
      <c r="B373" s="1041" t="s">
        <v>387</v>
      </c>
      <c r="C373" s="1042"/>
      <c r="D373" s="1042"/>
      <c r="E373" s="1042"/>
      <c r="F373" s="1042"/>
      <c r="G373" s="1042"/>
      <c r="H373" s="1042"/>
      <c r="I373" s="1042"/>
      <c r="J373" s="1043"/>
      <c r="K373" s="407"/>
    </row>
    <row r="374" spans="2:15" ht="12.75" hidden="1" customHeight="1" x14ac:dyDescent="0.3">
      <c r="B374" s="1044"/>
      <c r="C374" s="1045"/>
      <c r="D374" s="1045"/>
      <c r="E374" s="1045"/>
      <c r="F374" s="1045"/>
      <c r="G374" s="1045"/>
      <c r="H374" s="1045"/>
      <c r="I374" s="1045"/>
      <c r="J374" s="1046"/>
      <c r="K374" s="407"/>
    </row>
    <row r="375" spans="2:15" hidden="1" x14ac:dyDescent="0.3">
      <c r="B375" s="1047" t="s">
        <v>382</v>
      </c>
      <c r="C375" s="1048"/>
      <c r="D375" s="431" t="s">
        <v>116</v>
      </c>
      <c r="E375" s="1051" t="s">
        <v>377</v>
      </c>
      <c r="F375" s="1051"/>
      <c r="G375" s="1051"/>
      <c r="H375" s="1051"/>
      <c r="I375" s="1051"/>
      <c r="J375" s="1052"/>
      <c r="K375" s="407"/>
    </row>
    <row r="376" spans="2:15" ht="12.75" hidden="1" customHeight="1" x14ac:dyDescent="0.3">
      <c r="B376" s="1049"/>
      <c r="C376" s="1050"/>
      <c r="D376" s="1053" t="s">
        <v>92</v>
      </c>
      <c r="E376" s="1055" t="s">
        <v>381</v>
      </c>
      <c r="F376" s="1056"/>
      <c r="G376" s="1056"/>
      <c r="H376" s="1056"/>
      <c r="I376" s="1056"/>
      <c r="J376" s="1057"/>
      <c r="K376" s="407"/>
    </row>
    <row r="377" spans="2:15" ht="12.75" hidden="1" customHeight="1" x14ac:dyDescent="0.3">
      <c r="B377" s="1049"/>
      <c r="C377" s="1050"/>
      <c r="D377" s="1054"/>
      <c r="E377" s="1058"/>
      <c r="F377" s="1059"/>
      <c r="G377" s="1059"/>
      <c r="H377" s="1059"/>
      <c r="I377" s="1059"/>
      <c r="J377" s="1060"/>
      <c r="K377" s="407"/>
    </row>
    <row r="378" spans="2:15" ht="12.75" hidden="1" customHeight="1" x14ac:dyDescent="0.3">
      <c r="B378" s="1049"/>
      <c r="C378" s="1050"/>
      <c r="D378" s="432" t="s">
        <v>111</v>
      </c>
      <c r="E378" s="373" t="s">
        <v>84</v>
      </c>
      <c r="F378" s="1061" t="s">
        <v>117</v>
      </c>
      <c r="G378" s="1062">
        <f>H385</f>
        <v>3742.04</v>
      </c>
      <c r="H378" s="1062"/>
      <c r="I378" s="1063">
        <f>J385</f>
        <v>3743.28</v>
      </c>
      <c r="J378" s="1063"/>
      <c r="K378" s="407"/>
    </row>
    <row r="379" spans="2:15" ht="12.75" hidden="1" customHeight="1" x14ac:dyDescent="0.3">
      <c r="B379" s="1049"/>
      <c r="C379" s="1050"/>
      <c r="D379" s="372" t="s">
        <v>112</v>
      </c>
      <c r="E379" s="373">
        <v>1</v>
      </c>
      <c r="F379" s="1061"/>
      <c r="G379" s="1062"/>
      <c r="H379" s="1062"/>
      <c r="I379" s="1063"/>
      <c r="J379" s="1063"/>
      <c r="K379" s="407"/>
    </row>
    <row r="380" spans="2:15" s="415" customFormat="1" ht="14.25" hidden="1" customHeight="1" x14ac:dyDescent="0.3">
      <c r="B380" s="416"/>
      <c r="C380" s="417"/>
      <c r="D380" s="418"/>
      <c r="E380" s="426"/>
      <c r="F380" s="427"/>
      <c r="G380" s="1036" t="s">
        <v>93</v>
      </c>
      <c r="H380" s="1036"/>
      <c r="I380" s="1037" t="s">
        <v>94</v>
      </c>
      <c r="J380" s="1037"/>
      <c r="K380" s="407"/>
      <c r="L380" s="370"/>
      <c r="M380" s="379"/>
    </row>
    <row r="381" spans="2:15" s="419" customFormat="1" ht="22.5" hidden="1" x14ac:dyDescent="0.25">
      <c r="B381" s="381" t="s">
        <v>70</v>
      </c>
      <c r="C381" s="382" t="s">
        <v>71</v>
      </c>
      <c r="D381" s="383" t="s">
        <v>72</v>
      </c>
      <c r="E381" s="384" t="s">
        <v>69</v>
      </c>
      <c r="F381" s="385" t="s">
        <v>74</v>
      </c>
      <c r="G381" s="386" t="s">
        <v>73</v>
      </c>
      <c r="H381" s="433" t="s">
        <v>75</v>
      </c>
      <c r="I381" s="388" t="s">
        <v>73</v>
      </c>
      <c r="J381" s="387" t="s">
        <v>75</v>
      </c>
      <c r="K381" s="428"/>
      <c r="L381" s="359"/>
      <c r="M381" s="380"/>
    </row>
    <row r="382" spans="2:15" ht="22.5" hidden="1" x14ac:dyDescent="0.3">
      <c r="B382" s="434" t="s">
        <v>380</v>
      </c>
      <c r="C382" s="391" t="s">
        <v>379</v>
      </c>
      <c r="D382" s="392" t="s">
        <v>378</v>
      </c>
      <c r="E382" s="393" t="s">
        <v>82</v>
      </c>
      <c r="F382" s="394">
        <v>1</v>
      </c>
      <c r="G382" s="395">
        <v>3731.34</v>
      </c>
      <c r="H382" s="396">
        <f>TRUNC($F382*G382,2)</f>
        <v>3731.34</v>
      </c>
      <c r="I382" s="397">
        <v>3731.34</v>
      </c>
      <c r="J382" s="396">
        <f>TRUNC($F382*I382,2)</f>
        <v>3731.34</v>
      </c>
      <c r="K382" s="407"/>
    </row>
    <row r="383" spans="2:15" ht="22.5" hidden="1" x14ac:dyDescent="0.3">
      <c r="B383" s="434" t="s">
        <v>96</v>
      </c>
      <c r="C383" s="391" t="s">
        <v>78</v>
      </c>
      <c r="D383" s="392" t="s">
        <v>79</v>
      </c>
      <c r="E383" s="393" t="s">
        <v>77</v>
      </c>
      <c r="F383" s="394">
        <v>0.25</v>
      </c>
      <c r="G383" s="395" t="s">
        <v>316</v>
      </c>
      <c r="H383" s="396">
        <f>TRUNC($F383*G383,2)</f>
        <v>5.92</v>
      </c>
      <c r="I383" s="397" t="s">
        <v>317</v>
      </c>
      <c r="J383" s="396">
        <f>TRUNC($F383*I383,2)</f>
        <v>6.62</v>
      </c>
      <c r="K383" s="407"/>
    </row>
    <row r="384" spans="2:15" ht="22.5" hidden="1" x14ac:dyDescent="0.3">
      <c r="B384" s="434" t="s">
        <v>96</v>
      </c>
      <c r="C384" s="391" t="s">
        <v>80</v>
      </c>
      <c r="D384" s="392" t="s">
        <v>81</v>
      </c>
      <c r="E384" s="393" t="s">
        <v>77</v>
      </c>
      <c r="F384" s="394">
        <v>0.25</v>
      </c>
      <c r="G384" s="395" t="s">
        <v>314</v>
      </c>
      <c r="H384" s="396">
        <f>TRUNC($F384*G384,2)</f>
        <v>4.78</v>
      </c>
      <c r="I384" s="397" t="s">
        <v>315</v>
      </c>
      <c r="J384" s="396">
        <f>TRUNC($F384*I384,2)</f>
        <v>5.32</v>
      </c>
      <c r="K384" s="407"/>
    </row>
    <row r="385" spans="2:13" hidden="1" x14ac:dyDescent="0.3">
      <c r="B385" s="423"/>
      <c r="C385" s="424"/>
      <c r="D385" s="424"/>
      <c r="E385" s="424"/>
      <c r="F385" s="429"/>
      <c r="G385" s="401" t="s">
        <v>85</v>
      </c>
      <c r="H385" s="402">
        <f>TRUNC(SUM(H382:H384),2)</f>
        <v>3742.04</v>
      </c>
      <c r="I385" s="403" t="s">
        <v>85</v>
      </c>
      <c r="J385" s="404">
        <f>TRUNC(SUM(J382:J384),2)</f>
        <v>3743.28</v>
      </c>
      <c r="K385" s="430"/>
    </row>
    <row r="386" spans="2:13" ht="14.45" hidden="1" customHeight="1" x14ac:dyDescent="0.3">
      <c r="B386" s="412"/>
      <c r="C386" s="412"/>
      <c r="D386" s="412"/>
      <c r="E386" s="412"/>
      <c r="F386" s="412"/>
      <c r="G386" s="413"/>
      <c r="H386" s="413"/>
      <c r="I386" s="413"/>
      <c r="J386" s="413"/>
      <c r="K386" s="414"/>
    </row>
    <row r="387" spans="2:13" ht="12.75" hidden="1" customHeight="1" x14ac:dyDescent="0.3">
      <c r="B387" s="1041" t="s">
        <v>388</v>
      </c>
      <c r="C387" s="1042"/>
      <c r="D387" s="1042"/>
      <c r="E387" s="1042"/>
      <c r="F387" s="1042"/>
      <c r="G387" s="1042"/>
      <c r="H387" s="1042"/>
      <c r="I387" s="1042"/>
      <c r="J387" s="1043"/>
      <c r="K387" s="407"/>
    </row>
    <row r="388" spans="2:13" ht="14.25" hidden="1" customHeight="1" x14ac:dyDescent="0.3">
      <c r="B388" s="1044"/>
      <c r="C388" s="1045"/>
      <c r="D388" s="1045"/>
      <c r="E388" s="1045"/>
      <c r="F388" s="1045"/>
      <c r="G388" s="1045"/>
      <c r="H388" s="1045"/>
      <c r="I388" s="1045"/>
      <c r="J388" s="1046"/>
      <c r="K388" s="407"/>
    </row>
    <row r="389" spans="2:13" hidden="1" x14ac:dyDescent="0.3">
      <c r="B389" s="1047" t="s">
        <v>383</v>
      </c>
      <c r="C389" s="1048"/>
      <c r="D389" s="431" t="s">
        <v>116</v>
      </c>
      <c r="E389" s="1051" t="s">
        <v>393</v>
      </c>
      <c r="F389" s="1051"/>
      <c r="G389" s="1051"/>
      <c r="H389" s="1051"/>
      <c r="I389" s="1051"/>
      <c r="J389" s="1052"/>
      <c r="K389" s="407"/>
    </row>
    <row r="390" spans="2:13" ht="12.75" hidden="1" customHeight="1" x14ac:dyDescent="0.3">
      <c r="B390" s="1049"/>
      <c r="C390" s="1050"/>
      <c r="D390" s="1053" t="s">
        <v>92</v>
      </c>
      <c r="E390" s="1055" t="s">
        <v>386</v>
      </c>
      <c r="F390" s="1056"/>
      <c r="G390" s="1056"/>
      <c r="H390" s="1056"/>
      <c r="I390" s="1056"/>
      <c r="J390" s="1057"/>
      <c r="K390" s="407"/>
    </row>
    <row r="391" spans="2:13" ht="27" hidden="1" customHeight="1" x14ac:dyDescent="0.3">
      <c r="B391" s="1049"/>
      <c r="C391" s="1050"/>
      <c r="D391" s="1054"/>
      <c r="E391" s="1058"/>
      <c r="F391" s="1059"/>
      <c r="G391" s="1059"/>
      <c r="H391" s="1059"/>
      <c r="I391" s="1059"/>
      <c r="J391" s="1060"/>
      <c r="K391" s="407"/>
    </row>
    <row r="392" spans="2:13" ht="12.75" hidden="1" customHeight="1" x14ac:dyDescent="0.3">
      <c r="B392" s="1049"/>
      <c r="C392" s="1050"/>
      <c r="D392" s="432" t="s">
        <v>111</v>
      </c>
      <c r="E392" s="373" t="s">
        <v>82</v>
      </c>
      <c r="F392" s="1061" t="s">
        <v>117</v>
      </c>
      <c r="G392" s="1062">
        <f>H400</f>
        <v>4004.76</v>
      </c>
      <c r="H392" s="1062"/>
      <c r="I392" s="1063">
        <f>J400</f>
        <v>4009.1</v>
      </c>
      <c r="J392" s="1063"/>
      <c r="K392" s="407"/>
    </row>
    <row r="393" spans="2:13" ht="12.75" hidden="1" customHeight="1" x14ac:dyDescent="0.3">
      <c r="B393" s="1049"/>
      <c r="C393" s="1050"/>
      <c r="D393" s="372" t="s">
        <v>112</v>
      </c>
      <c r="E393" s="373">
        <v>1</v>
      </c>
      <c r="F393" s="1061"/>
      <c r="G393" s="1062"/>
      <c r="H393" s="1062"/>
      <c r="I393" s="1063"/>
      <c r="J393" s="1063"/>
      <c r="K393" s="407"/>
    </row>
    <row r="394" spans="2:13" s="415" customFormat="1" ht="14.25" hidden="1" customHeight="1" x14ac:dyDescent="0.3">
      <c r="B394" s="416"/>
      <c r="C394" s="417"/>
      <c r="D394" s="418"/>
      <c r="E394" s="426"/>
      <c r="F394" s="427"/>
      <c r="G394" s="1036" t="s">
        <v>93</v>
      </c>
      <c r="H394" s="1036"/>
      <c r="I394" s="1037" t="s">
        <v>94</v>
      </c>
      <c r="J394" s="1037"/>
      <c r="K394" s="407"/>
      <c r="L394" s="370"/>
      <c r="M394" s="379"/>
    </row>
    <row r="395" spans="2:13" s="419" customFormat="1" ht="22.5" hidden="1" x14ac:dyDescent="0.25">
      <c r="B395" s="381" t="s">
        <v>70</v>
      </c>
      <c r="C395" s="382" t="s">
        <v>71</v>
      </c>
      <c r="D395" s="383" t="s">
        <v>72</v>
      </c>
      <c r="E395" s="384" t="s">
        <v>69</v>
      </c>
      <c r="F395" s="385" t="s">
        <v>74</v>
      </c>
      <c r="G395" s="386" t="s">
        <v>73</v>
      </c>
      <c r="H395" s="433" t="s">
        <v>75</v>
      </c>
      <c r="I395" s="388" t="s">
        <v>73</v>
      </c>
      <c r="J395" s="387" t="s">
        <v>75</v>
      </c>
      <c r="K395" s="428"/>
      <c r="L395" s="359"/>
      <c r="M395" s="380"/>
    </row>
    <row r="396" spans="2:13" ht="22.5" hidden="1" x14ac:dyDescent="0.3">
      <c r="B396" s="434" t="s">
        <v>118</v>
      </c>
      <c r="C396" s="391" t="s">
        <v>385</v>
      </c>
      <c r="D396" s="392" t="s">
        <v>384</v>
      </c>
      <c r="E396" s="393" t="s">
        <v>82</v>
      </c>
      <c r="F396" s="394">
        <v>1</v>
      </c>
      <c r="G396" s="395">
        <v>3880</v>
      </c>
      <c r="H396" s="396">
        <f>TRUNC($F396*G396,2)</f>
        <v>3880</v>
      </c>
      <c r="I396" s="397">
        <v>3880</v>
      </c>
      <c r="J396" s="396">
        <f>TRUNC($F396*I396,2)</f>
        <v>3880</v>
      </c>
      <c r="K396" s="407"/>
    </row>
    <row r="397" spans="2:13" ht="33.75" hidden="1" x14ac:dyDescent="0.3">
      <c r="B397" s="390" t="s">
        <v>95</v>
      </c>
      <c r="C397" s="391" t="s">
        <v>310</v>
      </c>
      <c r="D397" s="392" t="s">
        <v>311</v>
      </c>
      <c r="E397" s="393" t="s">
        <v>76</v>
      </c>
      <c r="F397" s="394">
        <v>0.18</v>
      </c>
      <c r="G397" s="395" t="s">
        <v>329</v>
      </c>
      <c r="H397" s="396">
        <f>TRUNC($F397*G397,2)</f>
        <v>87.44</v>
      </c>
      <c r="I397" s="397" t="s">
        <v>329</v>
      </c>
      <c r="J397" s="396">
        <f>TRUNC($F397*I397,2)</f>
        <v>87.44</v>
      </c>
      <c r="K397" s="407"/>
    </row>
    <row r="398" spans="2:13" ht="22.5" hidden="1" x14ac:dyDescent="0.3">
      <c r="B398" s="434" t="s">
        <v>96</v>
      </c>
      <c r="C398" s="391" t="s">
        <v>239</v>
      </c>
      <c r="D398" s="392" t="s">
        <v>240</v>
      </c>
      <c r="E398" s="393" t="s">
        <v>76</v>
      </c>
      <c r="F398" s="394">
        <v>0.18</v>
      </c>
      <c r="G398" s="395" t="s">
        <v>318</v>
      </c>
      <c r="H398" s="396">
        <f>TRUNC($F398*G398,2)</f>
        <v>13.63</v>
      </c>
      <c r="I398" s="397" t="s">
        <v>319</v>
      </c>
      <c r="J398" s="396">
        <f>TRUNC($F398*I398,2)</f>
        <v>15.15</v>
      </c>
      <c r="K398" s="407"/>
    </row>
    <row r="399" spans="2:13" ht="22.5" hidden="1" x14ac:dyDescent="0.3">
      <c r="B399" s="434" t="s">
        <v>96</v>
      </c>
      <c r="C399" s="391" t="s">
        <v>78</v>
      </c>
      <c r="D399" s="392" t="s">
        <v>79</v>
      </c>
      <c r="E399" s="393" t="s">
        <v>77</v>
      </c>
      <c r="F399" s="394">
        <v>1</v>
      </c>
      <c r="G399" s="395" t="s">
        <v>316</v>
      </c>
      <c r="H399" s="396">
        <f>TRUNC($F399*G399,2)</f>
        <v>23.69</v>
      </c>
      <c r="I399" s="397" t="s">
        <v>317</v>
      </c>
      <c r="J399" s="396">
        <f>TRUNC($F399*I399,2)</f>
        <v>26.51</v>
      </c>
      <c r="K399" s="407"/>
    </row>
    <row r="400" spans="2:13" hidden="1" x14ac:dyDescent="0.3">
      <c r="B400" s="423"/>
      <c r="C400" s="424"/>
      <c r="D400" s="424"/>
      <c r="E400" s="424"/>
      <c r="F400" s="429"/>
      <c r="G400" s="401" t="s">
        <v>85</v>
      </c>
      <c r="H400" s="402">
        <f>TRUNC(SUM(H396:H399),2)</f>
        <v>4004.76</v>
      </c>
      <c r="I400" s="403" t="s">
        <v>85</v>
      </c>
      <c r="J400" s="404">
        <f>TRUNC(SUM(J396:J399),2)</f>
        <v>4009.1</v>
      </c>
      <c r="K400" s="430"/>
    </row>
    <row r="401" spans="2:13" ht="14.45" hidden="1" customHeight="1" x14ac:dyDescent="0.3">
      <c r="B401" s="412"/>
      <c r="C401" s="412"/>
      <c r="D401" s="412"/>
      <c r="E401" s="412"/>
      <c r="F401" s="412"/>
      <c r="G401" s="413"/>
      <c r="H401" s="413"/>
      <c r="I401" s="413"/>
      <c r="J401" s="413"/>
      <c r="K401" s="414"/>
    </row>
    <row r="402" spans="2:13" ht="12.75" hidden="1" customHeight="1" x14ac:dyDescent="0.3">
      <c r="B402" s="1041" t="s">
        <v>392</v>
      </c>
      <c r="C402" s="1042"/>
      <c r="D402" s="1042"/>
      <c r="E402" s="1042"/>
      <c r="F402" s="1042"/>
      <c r="G402" s="1042"/>
      <c r="H402" s="1042"/>
      <c r="I402" s="1042"/>
      <c r="J402" s="1043"/>
      <c r="K402" s="407"/>
    </row>
    <row r="403" spans="2:13" ht="14.25" hidden="1" customHeight="1" x14ac:dyDescent="0.3">
      <c r="B403" s="1044"/>
      <c r="C403" s="1045"/>
      <c r="D403" s="1045"/>
      <c r="E403" s="1045"/>
      <c r="F403" s="1045"/>
      <c r="G403" s="1045"/>
      <c r="H403" s="1045"/>
      <c r="I403" s="1045"/>
      <c r="J403" s="1046"/>
      <c r="K403" s="407"/>
    </row>
    <row r="404" spans="2:13" hidden="1" x14ac:dyDescent="0.3">
      <c r="B404" s="1047" t="s">
        <v>389</v>
      </c>
      <c r="C404" s="1048"/>
      <c r="D404" s="431" t="s">
        <v>116</v>
      </c>
      <c r="E404" s="1051" t="s">
        <v>394</v>
      </c>
      <c r="F404" s="1051"/>
      <c r="G404" s="1051"/>
      <c r="H404" s="1051"/>
      <c r="I404" s="1051"/>
      <c r="J404" s="1052"/>
      <c r="K404" s="407"/>
    </row>
    <row r="405" spans="2:13" ht="12.75" hidden="1" customHeight="1" x14ac:dyDescent="0.3">
      <c r="B405" s="1049"/>
      <c r="C405" s="1050"/>
      <c r="D405" s="1053" t="s">
        <v>92</v>
      </c>
      <c r="E405" s="1055" t="s">
        <v>391</v>
      </c>
      <c r="F405" s="1056"/>
      <c r="G405" s="1056"/>
      <c r="H405" s="1056"/>
      <c r="I405" s="1056"/>
      <c r="J405" s="1057"/>
      <c r="K405" s="407"/>
    </row>
    <row r="406" spans="2:13" ht="27" hidden="1" customHeight="1" x14ac:dyDescent="0.3">
      <c r="B406" s="1049"/>
      <c r="C406" s="1050"/>
      <c r="D406" s="1054"/>
      <c r="E406" s="1058"/>
      <c r="F406" s="1059"/>
      <c r="G406" s="1059"/>
      <c r="H406" s="1059"/>
      <c r="I406" s="1059"/>
      <c r="J406" s="1060"/>
      <c r="K406" s="407"/>
    </row>
    <row r="407" spans="2:13" ht="12.75" hidden="1" customHeight="1" x14ac:dyDescent="0.3">
      <c r="B407" s="1049"/>
      <c r="C407" s="1050"/>
      <c r="D407" s="432" t="s">
        <v>111</v>
      </c>
      <c r="E407" s="373" t="s">
        <v>82</v>
      </c>
      <c r="F407" s="1061" t="s">
        <v>117</v>
      </c>
      <c r="G407" s="1062">
        <f>H415</f>
        <v>3894.76</v>
      </c>
      <c r="H407" s="1062"/>
      <c r="I407" s="1063">
        <f>J415</f>
        <v>3899.1</v>
      </c>
      <c r="J407" s="1063"/>
      <c r="K407" s="407"/>
    </row>
    <row r="408" spans="2:13" ht="12.75" hidden="1" customHeight="1" x14ac:dyDescent="0.3">
      <c r="B408" s="1049"/>
      <c r="C408" s="1050"/>
      <c r="D408" s="372" t="s">
        <v>112</v>
      </c>
      <c r="E408" s="373">
        <v>1</v>
      </c>
      <c r="F408" s="1061"/>
      <c r="G408" s="1062"/>
      <c r="H408" s="1062"/>
      <c r="I408" s="1063"/>
      <c r="J408" s="1063"/>
      <c r="K408" s="407"/>
    </row>
    <row r="409" spans="2:13" s="415" customFormat="1" ht="14.25" hidden="1" customHeight="1" x14ac:dyDescent="0.3">
      <c r="B409" s="416"/>
      <c r="C409" s="417"/>
      <c r="D409" s="418"/>
      <c r="E409" s="426"/>
      <c r="F409" s="427"/>
      <c r="G409" s="1036" t="s">
        <v>93</v>
      </c>
      <c r="H409" s="1036"/>
      <c r="I409" s="1037" t="s">
        <v>94</v>
      </c>
      <c r="J409" s="1037"/>
      <c r="K409" s="407"/>
      <c r="L409" s="370"/>
      <c r="M409" s="379"/>
    </row>
    <row r="410" spans="2:13" s="419" customFormat="1" ht="22.5" hidden="1" x14ac:dyDescent="0.25">
      <c r="B410" s="381" t="s">
        <v>70</v>
      </c>
      <c r="C410" s="382" t="s">
        <v>71</v>
      </c>
      <c r="D410" s="383" t="s">
        <v>72</v>
      </c>
      <c r="E410" s="384" t="s">
        <v>69</v>
      </c>
      <c r="F410" s="385" t="s">
        <v>74</v>
      </c>
      <c r="G410" s="386" t="s">
        <v>73</v>
      </c>
      <c r="H410" s="433" t="s">
        <v>75</v>
      </c>
      <c r="I410" s="388" t="s">
        <v>73</v>
      </c>
      <c r="J410" s="387" t="s">
        <v>75</v>
      </c>
      <c r="K410" s="428"/>
      <c r="L410" s="359"/>
      <c r="M410" s="380"/>
    </row>
    <row r="411" spans="2:13" ht="33.75" hidden="1" x14ac:dyDescent="0.3">
      <c r="B411" s="434" t="s">
        <v>118</v>
      </c>
      <c r="C411" s="391" t="s">
        <v>395</v>
      </c>
      <c r="D411" s="392" t="s">
        <v>390</v>
      </c>
      <c r="E411" s="393" t="s">
        <v>82</v>
      </c>
      <c r="F411" s="394">
        <v>1</v>
      </c>
      <c r="G411" s="395">
        <v>3770</v>
      </c>
      <c r="H411" s="396">
        <f>TRUNC($F411*G411,2)</f>
        <v>3770</v>
      </c>
      <c r="I411" s="397">
        <v>3770</v>
      </c>
      <c r="J411" s="396">
        <f>TRUNC($F411*I411,2)</f>
        <v>3770</v>
      </c>
      <c r="K411" s="407"/>
    </row>
    <row r="412" spans="2:13" ht="33.75" hidden="1" x14ac:dyDescent="0.3">
      <c r="B412" s="390" t="s">
        <v>95</v>
      </c>
      <c r="C412" s="391" t="s">
        <v>310</v>
      </c>
      <c r="D412" s="392" t="s">
        <v>311</v>
      </c>
      <c r="E412" s="393" t="s">
        <v>76</v>
      </c>
      <c r="F412" s="394">
        <v>0.18</v>
      </c>
      <c r="G412" s="395" t="s">
        <v>329</v>
      </c>
      <c r="H412" s="396">
        <f>TRUNC($F412*G412,2)</f>
        <v>87.44</v>
      </c>
      <c r="I412" s="397" t="s">
        <v>329</v>
      </c>
      <c r="J412" s="396">
        <f>TRUNC($F412*I412,2)</f>
        <v>87.44</v>
      </c>
      <c r="K412" s="407"/>
    </row>
    <row r="413" spans="2:13" ht="22.5" hidden="1" x14ac:dyDescent="0.3">
      <c r="B413" s="434" t="s">
        <v>96</v>
      </c>
      <c r="C413" s="391" t="s">
        <v>239</v>
      </c>
      <c r="D413" s="392" t="s">
        <v>240</v>
      </c>
      <c r="E413" s="393" t="s">
        <v>76</v>
      </c>
      <c r="F413" s="394">
        <v>0.18</v>
      </c>
      <c r="G413" s="395" t="s">
        <v>318</v>
      </c>
      <c r="H413" s="396">
        <f>TRUNC($F413*G413,2)</f>
        <v>13.63</v>
      </c>
      <c r="I413" s="397" t="s">
        <v>319</v>
      </c>
      <c r="J413" s="396">
        <f>TRUNC($F413*I413,2)</f>
        <v>15.15</v>
      </c>
      <c r="K413" s="407"/>
    </row>
    <row r="414" spans="2:13" ht="22.5" hidden="1" x14ac:dyDescent="0.3">
      <c r="B414" s="434" t="s">
        <v>96</v>
      </c>
      <c r="C414" s="391" t="s">
        <v>78</v>
      </c>
      <c r="D414" s="392" t="s">
        <v>79</v>
      </c>
      <c r="E414" s="393" t="s">
        <v>77</v>
      </c>
      <c r="F414" s="394">
        <v>1</v>
      </c>
      <c r="G414" s="395" t="s">
        <v>316</v>
      </c>
      <c r="H414" s="396">
        <f>TRUNC($F414*G414,2)</f>
        <v>23.69</v>
      </c>
      <c r="I414" s="397" t="s">
        <v>317</v>
      </c>
      <c r="J414" s="396">
        <f>TRUNC($F414*I414,2)</f>
        <v>26.51</v>
      </c>
      <c r="K414" s="407"/>
    </row>
    <row r="415" spans="2:13" hidden="1" x14ac:dyDescent="0.3">
      <c r="B415" s="423"/>
      <c r="C415" s="424"/>
      <c r="D415" s="424"/>
      <c r="E415" s="424"/>
      <c r="F415" s="429"/>
      <c r="G415" s="401" t="s">
        <v>85</v>
      </c>
      <c r="H415" s="402">
        <f>TRUNC(SUM(H411:H414),2)</f>
        <v>3894.76</v>
      </c>
      <c r="I415" s="403" t="s">
        <v>85</v>
      </c>
      <c r="J415" s="404">
        <f>TRUNC(SUM(J411:J414),2)</f>
        <v>3899.1</v>
      </c>
      <c r="K415" s="430"/>
    </row>
    <row r="416" spans="2:13" ht="14.45" hidden="1" customHeight="1" x14ac:dyDescent="0.3">
      <c r="B416" s="412"/>
      <c r="C416" s="412"/>
      <c r="D416" s="412"/>
      <c r="E416" s="412"/>
      <c r="F416" s="412"/>
      <c r="G416" s="413"/>
      <c r="H416" s="413"/>
      <c r="I416" s="413"/>
      <c r="J416" s="413"/>
      <c r="K416" s="414"/>
    </row>
    <row r="417" spans="2:13" ht="12.75" hidden="1" customHeight="1" x14ac:dyDescent="0.3">
      <c r="B417" s="1041" t="s">
        <v>400</v>
      </c>
      <c r="C417" s="1042"/>
      <c r="D417" s="1042"/>
      <c r="E417" s="1042"/>
      <c r="F417" s="1042"/>
      <c r="G417" s="1042"/>
      <c r="H417" s="1042"/>
      <c r="I417" s="1042"/>
      <c r="J417" s="1043"/>
      <c r="K417" s="407"/>
    </row>
    <row r="418" spans="2:13" ht="14.25" hidden="1" customHeight="1" x14ac:dyDescent="0.3">
      <c r="B418" s="1044"/>
      <c r="C418" s="1045"/>
      <c r="D418" s="1045"/>
      <c r="E418" s="1045"/>
      <c r="F418" s="1045"/>
      <c r="G418" s="1045"/>
      <c r="H418" s="1045"/>
      <c r="I418" s="1045"/>
      <c r="J418" s="1046"/>
      <c r="K418" s="407"/>
    </row>
    <row r="419" spans="2:13" hidden="1" x14ac:dyDescent="0.3">
      <c r="B419" s="1047" t="s">
        <v>401</v>
      </c>
      <c r="C419" s="1048"/>
      <c r="D419" s="431" t="s">
        <v>116</v>
      </c>
      <c r="E419" s="1051" t="s">
        <v>399</v>
      </c>
      <c r="F419" s="1051"/>
      <c r="G419" s="1051"/>
      <c r="H419" s="1051"/>
      <c r="I419" s="1051"/>
      <c r="J419" s="1052"/>
      <c r="K419" s="407"/>
    </row>
    <row r="420" spans="2:13" ht="12.75" hidden="1" customHeight="1" x14ac:dyDescent="0.3">
      <c r="B420" s="1049"/>
      <c r="C420" s="1050"/>
      <c r="D420" s="1053" t="s">
        <v>92</v>
      </c>
      <c r="E420" s="1055" t="s">
        <v>398</v>
      </c>
      <c r="F420" s="1056"/>
      <c r="G420" s="1056"/>
      <c r="H420" s="1056"/>
      <c r="I420" s="1056"/>
      <c r="J420" s="1057"/>
      <c r="K420" s="407"/>
    </row>
    <row r="421" spans="2:13" hidden="1" x14ac:dyDescent="0.3">
      <c r="B421" s="1049"/>
      <c r="C421" s="1050"/>
      <c r="D421" s="1054"/>
      <c r="E421" s="1058"/>
      <c r="F421" s="1059"/>
      <c r="G421" s="1059"/>
      <c r="H421" s="1059"/>
      <c r="I421" s="1059"/>
      <c r="J421" s="1060"/>
      <c r="K421" s="407"/>
    </row>
    <row r="422" spans="2:13" ht="12.75" hidden="1" customHeight="1" x14ac:dyDescent="0.3">
      <c r="B422" s="1049"/>
      <c r="C422" s="1050"/>
      <c r="D422" s="432" t="s">
        <v>111</v>
      </c>
      <c r="E422" s="373" t="s">
        <v>82</v>
      </c>
      <c r="F422" s="1061" t="s">
        <v>117</v>
      </c>
      <c r="G422" s="1062">
        <f>H427</f>
        <v>1760</v>
      </c>
      <c r="H422" s="1062"/>
      <c r="I422" s="1063">
        <f>J427</f>
        <v>1760</v>
      </c>
      <c r="J422" s="1063"/>
      <c r="K422" s="407"/>
    </row>
    <row r="423" spans="2:13" ht="12.75" hidden="1" customHeight="1" x14ac:dyDescent="0.3">
      <c r="B423" s="1049"/>
      <c r="C423" s="1050"/>
      <c r="D423" s="372" t="s">
        <v>112</v>
      </c>
      <c r="E423" s="373">
        <v>1</v>
      </c>
      <c r="F423" s="1061"/>
      <c r="G423" s="1062"/>
      <c r="H423" s="1062"/>
      <c r="I423" s="1063"/>
      <c r="J423" s="1063"/>
      <c r="K423" s="407"/>
    </row>
    <row r="424" spans="2:13" s="415" customFormat="1" ht="14.25" hidden="1" customHeight="1" x14ac:dyDescent="0.3">
      <c r="B424" s="416"/>
      <c r="C424" s="417"/>
      <c r="D424" s="418"/>
      <c r="E424" s="426"/>
      <c r="F424" s="427"/>
      <c r="G424" s="1036" t="s">
        <v>93</v>
      </c>
      <c r="H424" s="1036"/>
      <c r="I424" s="1037" t="s">
        <v>94</v>
      </c>
      <c r="J424" s="1037"/>
      <c r="K424" s="407"/>
      <c r="L424" s="370"/>
      <c r="M424" s="379"/>
    </row>
    <row r="425" spans="2:13" s="419" customFormat="1" ht="22.5" hidden="1" x14ac:dyDescent="0.25">
      <c r="B425" s="381" t="s">
        <v>70</v>
      </c>
      <c r="C425" s="382" t="s">
        <v>71</v>
      </c>
      <c r="D425" s="383" t="s">
        <v>72</v>
      </c>
      <c r="E425" s="384" t="s">
        <v>69</v>
      </c>
      <c r="F425" s="385" t="s">
        <v>74</v>
      </c>
      <c r="G425" s="386" t="s">
        <v>73</v>
      </c>
      <c r="H425" s="433" t="s">
        <v>75</v>
      </c>
      <c r="I425" s="388" t="s">
        <v>73</v>
      </c>
      <c r="J425" s="387" t="s">
        <v>75</v>
      </c>
      <c r="K425" s="428"/>
      <c r="L425" s="359"/>
      <c r="M425" s="380"/>
    </row>
    <row r="426" spans="2:13" ht="22.5" hidden="1" x14ac:dyDescent="0.3">
      <c r="B426" s="434" t="s">
        <v>118</v>
      </c>
      <c r="C426" s="391" t="s">
        <v>397</v>
      </c>
      <c r="D426" s="392" t="s">
        <v>396</v>
      </c>
      <c r="E426" s="393" t="s">
        <v>82</v>
      </c>
      <c r="F426" s="394">
        <v>1</v>
      </c>
      <c r="G426" s="395">
        <v>1760</v>
      </c>
      <c r="H426" s="396">
        <f>TRUNC($F426*G426,2)</f>
        <v>1760</v>
      </c>
      <c r="I426" s="397">
        <v>1760</v>
      </c>
      <c r="J426" s="396">
        <f>TRUNC($F426*I426,2)</f>
        <v>1760</v>
      </c>
      <c r="K426" s="407"/>
    </row>
    <row r="427" spans="2:13" hidden="1" x14ac:dyDescent="0.3">
      <c r="B427" s="423"/>
      <c r="C427" s="424"/>
      <c r="D427" s="424"/>
      <c r="E427" s="424"/>
      <c r="F427" s="429"/>
      <c r="G427" s="401" t="s">
        <v>85</v>
      </c>
      <c r="H427" s="402">
        <f>TRUNC(SUM(H426:H426),2)</f>
        <v>1760</v>
      </c>
      <c r="I427" s="403" t="s">
        <v>85</v>
      </c>
      <c r="J427" s="404">
        <f>TRUNC(SUM(J426:J426),2)</f>
        <v>1760</v>
      </c>
      <c r="K427" s="430"/>
    </row>
    <row r="428" spans="2:13" ht="14.45" hidden="1" customHeight="1" x14ac:dyDescent="0.3">
      <c r="B428" s="412"/>
      <c r="C428" s="412"/>
      <c r="D428" s="412"/>
      <c r="E428" s="412"/>
      <c r="F428" s="412"/>
      <c r="G428" s="413"/>
      <c r="H428" s="413"/>
      <c r="I428" s="413"/>
      <c r="J428" s="413"/>
      <c r="K428" s="414"/>
    </row>
    <row r="429" spans="2:13" ht="12.75" hidden="1" customHeight="1" x14ac:dyDescent="0.3">
      <c r="B429" s="1041" t="s">
        <v>403</v>
      </c>
      <c r="C429" s="1042"/>
      <c r="D429" s="1042"/>
      <c r="E429" s="1042"/>
      <c r="F429" s="1042"/>
      <c r="G429" s="1042"/>
      <c r="H429" s="1042"/>
      <c r="I429" s="1042"/>
      <c r="J429" s="1043"/>
      <c r="K429" s="407"/>
    </row>
    <row r="430" spans="2:13" ht="14.25" hidden="1" customHeight="1" x14ac:dyDescent="0.3">
      <c r="B430" s="1044"/>
      <c r="C430" s="1045"/>
      <c r="D430" s="1045"/>
      <c r="E430" s="1045"/>
      <c r="F430" s="1045"/>
      <c r="G430" s="1045"/>
      <c r="H430" s="1045"/>
      <c r="I430" s="1045"/>
      <c r="J430" s="1046"/>
      <c r="K430" s="407"/>
    </row>
    <row r="431" spans="2:13" hidden="1" x14ac:dyDescent="0.3">
      <c r="B431" s="1047" t="s">
        <v>402</v>
      </c>
      <c r="C431" s="1048"/>
      <c r="D431" s="431" t="s">
        <v>116</v>
      </c>
      <c r="E431" s="1051" t="s">
        <v>399</v>
      </c>
      <c r="F431" s="1051"/>
      <c r="G431" s="1051"/>
      <c r="H431" s="1051"/>
      <c r="I431" s="1051"/>
      <c r="J431" s="1052"/>
      <c r="K431" s="407"/>
    </row>
    <row r="432" spans="2:13" ht="12.75" hidden="1" customHeight="1" x14ac:dyDescent="0.3">
      <c r="B432" s="1049"/>
      <c r="C432" s="1050"/>
      <c r="D432" s="1053" t="s">
        <v>92</v>
      </c>
      <c r="E432" s="1055" t="s">
        <v>403</v>
      </c>
      <c r="F432" s="1056"/>
      <c r="G432" s="1056"/>
      <c r="H432" s="1056"/>
      <c r="I432" s="1056"/>
      <c r="J432" s="1057"/>
      <c r="K432" s="407"/>
    </row>
    <row r="433" spans="2:13" hidden="1" x14ac:dyDescent="0.3">
      <c r="B433" s="1049"/>
      <c r="C433" s="1050"/>
      <c r="D433" s="1054"/>
      <c r="E433" s="1058"/>
      <c r="F433" s="1059"/>
      <c r="G433" s="1059"/>
      <c r="H433" s="1059"/>
      <c r="I433" s="1059"/>
      <c r="J433" s="1060"/>
      <c r="K433" s="407"/>
    </row>
    <row r="434" spans="2:13" ht="12.75" hidden="1" customHeight="1" x14ac:dyDescent="0.3">
      <c r="B434" s="1049"/>
      <c r="C434" s="1050"/>
      <c r="D434" s="432" t="s">
        <v>111</v>
      </c>
      <c r="E434" s="373" t="s">
        <v>82</v>
      </c>
      <c r="F434" s="1061" t="s">
        <v>117</v>
      </c>
      <c r="G434" s="1062">
        <f>H439</f>
        <v>750</v>
      </c>
      <c r="H434" s="1062"/>
      <c r="I434" s="1063">
        <f>J439</f>
        <v>750</v>
      </c>
      <c r="J434" s="1063"/>
      <c r="K434" s="407"/>
    </row>
    <row r="435" spans="2:13" ht="12.75" hidden="1" customHeight="1" x14ac:dyDescent="0.3">
      <c r="B435" s="1049"/>
      <c r="C435" s="1050"/>
      <c r="D435" s="372" t="s">
        <v>112</v>
      </c>
      <c r="E435" s="373">
        <v>1</v>
      </c>
      <c r="F435" s="1061"/>
      <c r="G435" s="1062"/>
      <c r="H435" s="1062"/>
      <c r="I435" s="1063"/>
      <c r="J435" s="1063"/>
      <c r="K435" s="407"/>
    </row>
    <row r="436" spans="2:13" s="415" customFormat="1" ht="14.25" hidden="1" customHeight="1" x14ac:dyDescent="0.3">
      <c r="B436" s="416"/>
      <c r="C436" s="417"/>
      <c r="D436" s="418"/>
      <c r="E436" s="426"/>
      <c r="F436" s="427"/>
      <c r="G436" s="1036" t="s">
        <v>93</v>
      </c>
      <c r="H436" s="1036"/>
      <c r="I436" s="1037" t="s">
        <v>94</v>
      </c>
      <c r="J436" s="1037"/>
      <c r="K436" s="407"/>
      <c r="L436" s="370"/>
      <c r="M436" s="379"/>
    </row>
    <row r="437" spans="2:13" s="419" customFormat="1" ht="22.5" hidden="1" x14ac:dyDescent="0.25">
      <c r="B437" s="381" t="s">
        <v>70</v>
      </c>
      <c r="C437" s="382" t="s">
        <v>71</v>
      </c>
      <c r="D437" s="383" t="s">
        <v>72</v>
      </c>
      <c r="E437" s="384" t="s">
        <v>69</v>
      </c>
      <c r="F437" s="385" t="s">
        <v>74</v>
      </c>
      <c r="G437" s="386" t="s">
        <v>73</v>
      </c>
      <c r="H437" s="433" t="s">
        <v>75</v>
      </c>
      <c r="I437" s="388" t="s">
        <v>73</v>
      </c>
      <c r="J437" s="387" t="s">
        <v>75</v>
      </c>
      <c r="K437" s="428"/>
      <c r="L437" s="359"/>
      <c r="M437" s="380"/>
    </row>
    <row r="438" spans="2:13" ht="22.5" hidden="1" x14ac:dyDescent="0.3">
      <c r="B438" s="434" t="s">
        <v>118</v>
      </c>
      <c r="C438" s="391" t="s">
        <v>405</v>
      </c>
      <c r="D438" s="392" t="s">
        <v>404</v>
      </c>
      <c r="E438" s="393" t="s">
        <v>82</v>
      </c>
      <c r="F438" s="394">
        <v>1</v>
      </c>
      <c r="G438" s="395">
        <v>750</v>
      </c>
      <c r="H438" s="396">
        <f>TRUNC($F438*G438,2)</f>
        <v>750</v>
      </c>
      <c r="I438" s="397">
        <v>750</v>
      </c>
      <c r="J438" s="396">
        <f>TRUNC($F438*I438,2)</f>
        <v>750</v>
      </c>
      <c r="K438" s="407"/>
    </row>
    <row r="439" spans="2:13" hidden="1" x14ac:dyDescent="0.3">
      <c r="B439" s="423"/>
      <c r="C439" s="424"/>
      <c r="D439" s="424"/>
      <c r="E439" s="424"/>
      <c r="F439" s="429"/>
      <c r="G439" s="401" t="s">
        <v>85</v>
      </c>
      <c r="H439" s="402">
        <f>TRUNC(SUM(H438:H438),2)</f>
        <v>750</v>
      </c>
      <c r="I439" s="403" t="s">
        <v>85</v>
      </c>
      <c r="J439" s="404">
        <f>TRUNC(SUM(J438:J438),2)</f>
        <v>750</v>
      </c>
      <c r="K439" s="430"/>
    </row>
    <row r="440" spans="2:13" ht="14.45" hidden="1" customHeight="1" x14ac:dyDescent="0.3">
      <c r="B440" s="412"/>
      <c r="C440" s="412"/>
      <c r="D440" s="412"/>
      <c r="E440" s="412"/>
      <c r="F440" s="412"/>
      <c r="G440" s="413"/>
      <c r="H440" s="413"/>
      <c r="I440" s="413"/>
      <c r="J440" s="413"/>
      <c r="K440" s="414"/>
    </row>
    <row r="441" spans="2:13" ht="12.75" hidden="1" customHeight="1" x14ac:dyDescent="0.3">
      <c r="B441" s="1041" t="s">
        <v>408</v>
      </c>
      <c r="C441" s="1042"/>
      <c r="D441" s="1042"/>
      <c r="E441" s="1042"/>
      <c r="F441" s="1042"/>
      <c r="G441" s="1042"/>
      <c r="H441" s="1042"/>
      <c r="I441" s="1042"/>
      <c r="J441" s="1043"/>
      <c r="K441" s="407"/>
    </row>
    <row r="442" spans="2:13" ht="14.25" hidden="1" customHeight="1" x14ac:dyDescent="0.3">
      <c r="B442" s="1044"/>
      <c r="C442" s="1045"/>
      <c r="D442" s="1045"/>
      <c r="E442" s="1045"/>
      <c r="F442" s="1045"/>
      <c r="G442" s="1045"/>
      <c r="H442" s="1045"/>
      <c r="I442" s="1045"/>
      <c r="J442" s="1046"/>
      <c r="K442" s="407"/>
    </row>
    <row r="443" spans="2:13" hidden="1" x14ac:dyDescent="0.3">
      <c r="B443" s="1047" t="s">
        <v>406</v>
      </c>
      <c r="C443" s="1048"/>
      <c r="D443" s="431" t="s">
        <v>116</v>
      </c>
      <c r="E443" s="1051" t="s">
        <v>409</v>
      </c>
      <c r="F443" s="1051"/>
      <c r="G443" s="1051"/>
      <c r="H443" s="1051"/>
      <c r="I443" s="1051"/>
      <c r="J443" s="1052"/>
      <c r="K443" s="407"/>
    </row>
    <row r="444" spans="2:13" ht="12.75" hidden="1" customHeight="1" x14ac:dyDescent="0.3">
      <c r="B444" s="1049"/>
      <c r="C444" s="1050"/>
      <c r="D444" s="1053" t="s">
        <v>92</v>
      </c>
      <c r="E444" s="1055" t="s">
        <v>407</v>
      </c>
      <c r="F444" s="1056"/>
      <c r="G444" s="1056"/>
      <c r="H444" s="1056"/>
      <c r="I444" s="1056"/>
      <c r="J444" s="1057"/>
      <c r="K444" s="407"/>
    </row>
    <row r="445" spans="2:13" ht="27" hidden="1" customHeight="1" x14ac:dyDescent="0.3">
      <c r="B445" s="1049"/>
      <c r="C445" s="1050"/>
      <c r="D445" s="1054"/>
      <c r="E445" s="1058"/>
      <c r="F445" s="1059"/>
      <c r="G445" s="1059"/>
      <c r="H445" s="1059"/>
      <c r="I445" s="1059"/>
      <c r="J445" s="1060"/>
      <c r="K445" s="407"/>
    </row>
    <row r="446" spans="2:13" ht="12.75" hidden="1" customHeight="1" x14ac:dyDescent="0.3">
      <c r="B446" s="1049"/>
      <c r="C446" s="1050"/>
      <c r="D446" s="432" t="s">
        <v>111</v>
      </c>
      <c r="E446" s="373" t="s">
        <v>82</v>
      </c>
      <c r="F446" s="1061" t="s">
        <v>117</v>
      </c>
      <c r="G446" s="1062">
        <f>H452</f>
        <v>2033.18</v>
      </c>
      <c r="H446" s="1062"/>
      <c r="I446" s="1063">
        <f>J452</f>
        <v>2033.18</v>
      </c>
      <c r="J446" s="1063"/>
      <c r="K446" s="407"/>
    </row>
    <row r="447" spans="2:13" ht="12.75" hidden="1" customHeight="1" x14ac:dyDescent="0.3">
      <c r="B447" s="1049"/>
      <c r="C447" s="1050"/>
      <c r="D447" s="372" t="s">
        <v>112</v>
      </c>
      <c r="E447" s="373">
        <v>1</v>
      </c>
      <c r="F447" s="1061"/>
      <c r="G447" s="1062"/>
      <c r="H447" s="1062"/>
      <c r="I447" s="1063"/>
      <c r="J447" s="1063"/>
      <c r="K447" s="407"/>
    </row>
    <row r="448" spans="2:13" s="415" customFormat="1" ht="14.25" hidden="1" customHeight="1" x14ac:dyDescent="0.3">
      <c r="B448" s="416"/>
      <c r="C448" s="417"/>
      <c r="D448" s="418"/>
      <c r="E448" s="426"/>
      <c r="F448" s="427"/>
      <c r="G448" s="1036" t="s">
        <v>93</v>
      </c>
      <c r="H448" s="1036"/>
      <c r="I448" s="1037" t="s">
        <v>94</v>
      </c>
      <c r="J448" s="1037"/>
      <c r="K448" s="407"/>
      <c r="L448" s="370"/>
      <c r="M448" s="379"/>
    </row>
    <row r="449" spans="2:13" s="419" customFormat="1" ht="22.5" hidden="1" x14ac:dyDescent="0.25">
      <c r="B449" s="381" t="s">
        <v>70</v>
      </c>
      <c r="C449" s="382" t="s">
        <v>71</v>
      </c>
      <c r="D449" s="383" t="s">
        <v>72</v>
      </c>
      <c r="E449" s="384" t="s">
        <v>69</v>
      </c>
      <c r="F449" s="385" t="s">
        <v>74</v>
      </c>
      <c r="G449" s="386" t="s">
        <v>73</v>
      </c>
      <c r="H449" s="433" t="s">
        <v>75</v>
      </c>
      <c r="I449" s="388" t="s">
        <v>73</v>
      </c>
      <c r="J449" s="387" t="s">
        <v>75</v>
      </c>
      <c r="K449" s="428"/>
      <c r="L449" s="359"/>
      <c r="M449" s="380"/>
    </row>
    <row r="450" spans="2:13" ht="22.5" hidden="1" x14ac:dyDescent="0.3">
      <c r="B450" s="434" t="s">
        <v>118</v>
      </c>
      <c r="C450" s="391" t="s">
        <v>411</v>
      </c>
      <c r="D450" s="392" t="s">
        <v>410</v>
      </c>
      <c r="E450" s="393" t="s">
        <v>82</v>
      </c>
      <c r="F450" s="394">
        <v>1</v>
      </c>
      <c r="G450" s="395">
        <v>1800</v>
      </c>
      <c r="H450" s="396">
        <f>TRUNC($F450*G450,2)</f>
        <v>1800</v>
      </c>
      <c r="I450" s="397">
        <v>1800</v>
      </c>
      <c r="J450" s="396">
        <f>TRUNC($F450*I450,2)</f>
        <v>1800</v>
      </c>
      <c r="K450" s="407"/>
    </row>
    <row r="451" spans="2:13" ht="33.75" hidden="1" x14ac:dyDescent="0.3">
      <c r="B451" s="390" t="s">
        <v>95</v>
      </c>
      <c r="C451" s="391" t="s">
        <v>310</v>
      </c>
      <c r="D451" s="392" t="s">
        <v>311</v>
      </c>
      <c r="E451" s="393" t="s">
        <v>76</v>
      </c>
      <c r="F451" s="394">
        <v>0.48</v>
      </c>
      <c r="G451" s="395" t="s">
        <v>329</v>
      </c>
      <c r="H451" s="396">
        <f>TRUNC($F451*G451,2)</f>
        <v>233.18</v>
      </c>
      <c r="I451" s="397" t="s">
        <v>329</v>
      </c>
      <c r="J451" s="396">
        <f>TRUNC($F451*I451,2)</f>
        <v>233.18</v>
      </c>
      <c r="K451" s="407"/>
    </row>
    <row r="452" spans="2:13" hidden="1" x14ac:dyDescent="0.3">
      <c r="B452" s="423"/>
      <c r="C452" s="424"/>
      <c r="D452" s="424"/>
      <c r="E452" s="424"/>
      <c r="F452" s="429"/>
      <c r="G452" s="401" t="s">
        <v>85</v>
      </c>
      <c r="H452" s="402">
        <f>TRUNC(SUM(H450:H451),2)</f>
        <v>2033.18</v>
      </c>
      <c r="I452" s="403" t="s">
        <v>85</v>
      </c>
      <c r="J452" s="404">
        <f>TRUNC(SUM(J450:J451),2)</f>
        <v>2033.18</v>
      </c>
      <c r="K452" s="430"/>
    </row>
    <row r="453" spans="2:13" ht="14.45" hidden="1" customHeight="1" x14ac:dyDescent="0.3">
      <c r="B453" s="412"/>
      <c r="C453" s="412"/>
      <c r="D453" s="412"/>
      <c r="E453" s="412"/>
      <c r="F453" s="412"/>
      <c r="G453" s="413"/>
      <c r="H453" s="413"/>
      <c r="I453" s="413"/>
      <c r="J453" s="413"/>
      <c r="K453" s="414"/>
    </row>
    <row r="454" spans="2:13" ht="12.75" hidden="1" customHeight="1" x14ac:dyDescent="0.3">
      <c r="B454" s="1041" t="s">
        <v>417</v>
      </c>
      <c r="C454" s="1042"/>
      <c r="D454" s="1042"/>
      <c r="E454" s="1042"/>
      <c r="F454" s="1042"/>
      <c r="G454" s="1042"/>
      <c r="H454" s="1042"/>
      <c r="I454" s="1042"/>
      <c r="J454" s="1043"/>
      <c r="K454" s="407"/>
    </row>
    <row r="455" spans="2:13" ht="14.25" hidden="1" customHeight="1" x14ac:dyDescent="0.3">
      <c r="B455" s="1044"/>
      <c r="C455" s="1045"/>
      <c r="D455" s="1045"/>
      <c r="E455" s="1045"/>
      <c r="F455" s="1045"/>
      <c r="G455" s="1045"/>
      <c r="H455" s="1045"/>
      <c r="I455" s="1045"/>
      <c r="J455" s="1046"/>
      <c r="K455" s="407"/>
    </row>
    <row r="456" spans="2:13" hidden="1" x14ac:dyDescent="0.3">
      <c r="B456" s="1047" t="s">
        <v>412</v>
      </c>
      <c r="C456" s="1048"/>
      <c r="D456" s="431" t="s">
        <v>116</v>
      </c>
      <c r="E456" s="1051" t="s">
        <v>416</v>
      </c>
      <c r="F456" s="1051"/>
      <c r="G456" s="1051"/>
      <c r="H456" s="1051"/>
      <c r="I456" s="1051"/>
      <c r="J456" s="1052"/>
      <c r="K456" s="407"/>
    </row>
    <row r="457" spans="2:13" ht="12.75" hidden="1" customHeight="1" x14ac:dyDescent="0.3">
      <c r="B457" s="1049"/>
      <c r="C457" s="1050"/>
      <c r="D457" s="1053" t="s">
        <v>92</v>
      </c>
      <c r="E457" s="1055" t="s">
        <v>415</v>
      </c>
      <c r="F457" s="1056"/>
      <c r="G457" s="1056"/>
      <c r="H457" s="1056"/>
      <c r="I457" s="1056"/>
      <c r="J457" s="1057"/>
      <c r="K457" s="407"/>
    </row>
    <row r="458" spans="2:13" ht="27" hidden="1" customHeight="1" x14ac:dyDescent="0.3">
      <c r="B458" s="1049"/>
      <c r="C458" s="1050"/>
      <c r="D458" s="1054"/>
      <c r="E458" s="1058"/>
      <c r="F458" s="1059"/>
      <c r="G458" s="1059"/>
      <c r="H458" s="1059"/>
      <c r="I458" s="1059"/>
      <c r="J458" s="1060"/>
      <c r="K458" s="407"/>
    </row>
    <row r="459" spans="2:13" ht="12.75" hidden="1" customHeight="1" x14ac:dyDescent="0.3">
      <c r="B459" s="1049"/>
      <c r="C459" s="1050"/>
      <c r="D459" s="432" t="s">
        <v>111</v>
      </c>
      <c r="E459" s="373" t="s">
        <v>82</v>
      </c>
      <c r="F459" s="1061" t="s">
        <v>117</v>
      </c>
      <c r="G459" s="1062">
        <f>H464</f>
        <v>4232.04</v>
      </c>
      <c r="H459" s="1062"/>
      <c r="I459" s="1063">
        <f>J464</f>
        <v>4232.04</v>
      </c>
      <c r="J459" s="1063"/>
      <c r="K459" s="407"/>
    </row>
    <row r="460" spans="2:13" ht="12.75" hidden="1" customHeight="1" x14ac:dyDescent="0.3">
      <c r="B460" s="1049"/>
      <c r="C460" s="1050"/>
      <c r="D460" s="372" t="s">
        <v>112</v>
      </c>
      <c r="E460" s="373">
        <v>1</v>
      </c>
      <c r="F460" s="1061"/>
      <c r="G460" s="1062"/>
      <c r="H460" s="1062"/>
      <c r="I460" s="1063"/>
      <c r="J460" s="1063"/>
      <c r="K460" s="407"/>
    </row>
    <row r="461" spans="2:13" s="415" customFormat="1" ht="14.25" hidden="1" customHeight="1" x14ac:dyDescent="0.3">
      <c r="B461" s="416"/>
      <c r="C461" s="417"/>
      <c r="D461" s="418"/>
      <c r="E461" s="426"/>
      <c r="F461" s="427"/>
      <c r="G461" s="1036" t="s">
        <v>93</v>
      </c>
      <c r="H461" s="1036"/>
      <c r="I461" s="1037" t="s">
        <v>94</v>
      </c>
      <c r="J461" s="1037"/>
      <c r="K461" s="407"/>
      <c r="L461" s="370"/>
      <c r="M461" s="379"/>
    </row>
    <row r="462" spans="2:13" s="419" customFormat="1" ht="22.5" hidden="1" x14ac:dyDescent="0.25">
      <c r="B462" s="381" t="s">
        <v>70</v>
      </c>
      <c r="C462" s="382" t="s">
        <v>71</v>
      </c>
      <c r="D462" s="383" t="s">
        <v>72</v>
      </c>
      <c r="E462" s="384" t="s">
        <v>69</v>
      </c>
      <c r="F462" s="385" t="s">
        <v>74</v>
      </c>
      <c r="G462" s="386" t="s">
        <v>73</v>
      </c>
      <c r="H462" s="433" t="s">
        <v>75</v>
      </c>
      <c r="I462" s="388" t="s">
        <v>73</v>
      </c>
      <c r="J462" s="387" t="s">
        <v>75</v>
      </c>
      <c r="K462" s="428"/>
      <c r="L462" s="359"/>
      <c r="M462" s="380"/>
    </row>
    <row r="463" spans="2:13" ht="22.5" hidden="1" x14ac:dyDescent="0.3">
      <c r="B463" s="390" t="s">
        <v>380</v>
      </c>
      <c r="C463" s="391" t="s">
        <v>414</v>
      </c>
      <c r="D463" s="392" t="s">
        <v>413</v>
      </c>
      <c r="E463" s="393" t="s">
        <v>82</v>
      </c>
      <c r="F463" s="394">
        <v>1</v>
      </c>
      <c r="G463" s="395">
        <v>4232.04</v>
      </c>
      <c r="H463" s="396">
        <f>TRUNC($F463*G463,2)</f>
        <v>4232.04</v>
      </c>
      <c r="I463" s="397">
        <v>4232.04</v>
      </c>
      <c r="J463" s="396">
        <f>TRUNC($F463*I463,2)</f>
        <v>4232.04</v>
      </c>
      <c r="K463" s="407"/>
    </row>
    <row r="464" spans="2:13" hidden="1" x14ac:dyDescent="0.3">
      <c r="B464" s="423"/>
      <c r="C464" s="424"/>
      <c r="D464" s="424"/>
      <c r="E464" s="424"/>
      <c r="F464" s="429"/>
      <c r="G464" s="401" t="s">
        <v>85</v>
      </c>
      <c r="H464" s="402">
        <f>TRUNC(SUM(H463:H463),2)</f>
        <v>4232.04</v>
      </c>
      <c r="I464" s="403" t="s">
        <v>85</v>
      </c>
      <c r="J464" s="404">
        <f>TRUNC(SUM(J463:J463),2)</f>
        <v>4232.04</v>
      </c>
      <c r="K464" s="430"/>
    </row>
    <row r="465" hidden="1" x14ac:dyDescent="0.3"/>
  </sheetData>
  <mergeCells count="291">
    <mergeCell ref="I337:J337"/>
    <mergeCell ref="B329:J330"/>
    <mergeCell ref="B331:C336"/>
    <mergeCell ref="E331:J331"/>
    <mergeCell ref="D332:D334"/>
    <mergeCell ref="E332:J334"/>
    <mergeCell ref="F335:F336"/>
    <mergeCell ref="G335:H336"/>
    <mergeCell ref="I335:J336"/>
    <mergeCell ref="G16:H16"/>
    <mergeCell ref="I16:J16"/>
    <mergeCell ref="B60:J61"/>
    <mergeCell ref="E62:J62"/>
    <mergeCell ref="B62:C67"/>
    <mergeCell ref="D63:D65"/>
    <mergeCell ref="E63:J65"/>
    <mergeCell ref="F66:F67"/>
    <mergeCell ref="G66:H67"/>
    <mergeCell ref="I66:J67"/>
    <mergeCell ref="D25:D26"/>
    <mergeCell ref="E25:J26"/>
    <mergeCell ref="F27:F28"/>
    <mergeCell ref="G27:H28"/>
    <mergeCell ref="I27:J28"/>
    <mergeCell ref="G29:H29"/>
    <mergeCell ref="I29:J29"/>
    <mergeCell ref="B22:J23"/>
    <mergeCell ref="B24:C28"/>
    <mergeCell ref="E24:J24"/>
    <mergeCell ref="B35:J36"/>
    <mergeCell ref="B37:C41"/>
    <mergeCell ref="E37:J37"/>
    <mergeCell ref="D38:D39"/>
    <mergeCell ref="B2:J2"/>
    <mergeCell ref="B9:J10"/>
    <mergeCell ref="B11:C15"/>
    <mergeCell ref="E11:J11"/>
    <mergeCell ref="D12:D13"/>
    <mergeCell ref="E12:J13"/>
    <mergeCell ref="F14:F15"/>
    <mergeCell ref="G14:H15"/>
    <mergeCell ref="I14:J15"/>
    <mergeCell ref="G202:H202"/>
    <mergeCell ref="I202:J202"/>
    <mergeCell ref="B208:J209"/>
    <mergeCell ref="B210:C214"/>
    <mergeCell ref="E210:J210"/>
    <mergeCell ref="D211:D212"/>
    <mergeCell ref="B237:C242"/>
    <mergeCell ref="E237:J237"/>
    <mergeCell ref="G243:H243"/>
    <mergeCell ref="I243:J243"/>
    <mergeCell ref="F241:F242"/>
    <mergeCell ref="D238:D240"/>
    <mergeCell ref="E238:J240"/>
    <mergeCell ref="G241:H242"/>
    <mergeCell ref="I241:J242"/>
    <mergeCell ref="B235:J236"/>
    <mergeCell ref="E211:J212"/>
    <mergeCell ref="F213:F214"/>
    <mergeCell ref="G213:H214"/>
    <mergeCell ref="I213:J214"/>
    <mergeCell ref="G215:H215"/>
    <mergeCell ref="I215:J215"/>
    <mergeCell ref="B223:J224"/>
    <mergeCell ref="B225:C229"/>
    <mergeCell ref="G189:H189"/>
    <mergeCell ref="I189:J189"/>
    <mergeCell ref="B141:J142"/>
    <mergeCell ref="B143:C147"/>
    <mergeCell ref="E143:J143"/>
    <mergeCell ref="D144:D146"/>
    <mergeCell ref="E144:J146"/>
    <mergeCell ref="B195:J196"/>
    <mergeCell ref="B197:C201"/>
    <mergeCell ref="E197:J197"/>
    <mergeCell ref="D198:D199"/>
    <mergeCell ref="E198:J199"/>
    <mergeCell ref="F200:F201"/>
    <mergeCell ref="G200:H201"/>
    <mergeCell ref="I200:J201"/>
    <mergeCell ref="I83:J83"/>
    <mergeCell ref="D79:D80"/>
    <mergeCell ref="E79:J80"/>
    <mergeCell ref="B127:C131"/>
    <mergeCell ref="G164:H164"/>
    <mergeCell ref="I164:J164"/>
    <mergeCell ref="B182:J183"/>
    <mergeCell ref="B184:C188"/>
    <mergeCell ref="E184:J184"/>
    <mergeCell ref="D185:D186"/>
    <mergeCell ref="E185:J186"/>
    <mergeCell ref="F187:F188"/>
    <mergeCell ref="G187:H188"/>
    <mergeCell ref="I187:J188"/>
    <mergeCell ref="B109:J110"/>
    <mergeCell ref="B111:C116"/>
    <mergeCell ref="E111:J111"/>
    <mergeCell ref="D112:D114"/>
    <mergeCell ref="E112:J114"/>
    <mergeCell ref="F115:F116"/>
    <mergeCell ref="G115:H116"/>
    <mergeCell ref="I115:J116"/>
    <mergeCell ref="G117:H117"/>
    <mergeCell ref="I117:J117"/>
    <mergeCell ref="B373:J374"/>
    <mergeCell ref="B375:C379"/>
    <mergeCell ref="E375:J375"/>
    <mergeCell ref="D376:D377"/>
    <mergeCell ref="E376:J377"/>
    <mergeCell ref="F378:F379"/>
    <mergeCell ref="G378:H379"/>
    <mergeCell ref="I378:J379"/>
    <mergeCell ref="F274:F275"/>
    <mergeCell ref="G274:H275"/>
    <mergeCell ref="I274:J275"/>
    <mergeCell ref="B348:J349"/>
    <mergeCell ref="B350:C354"/>
    <mergeCell ref="E350:J350"/>
    <mergeCell ref="D351:D352"/>
    <mergeCell ref="E351:J352"/>
    <mergeCell ref="F353:F354"/>
    <mergeCell ref="G353:H354"/>
    <mergeCell ref="I353:J354"/>
    <mergeCell ref="G355:H355"/>
    <mergeCell ref="I355:J355"/>
    <mergeCell ref="B283:J284"/>
    <mergeCell ref="B285:C290"/>
    <mergeCell ref="G337:H337"/>
    <mergeCell ref="G380:H380"/>
    <mergeCell ref="I380:J380"/>
    <mergeCell ref="B387:J388"/>
    <mergeCell ref="B389:C393"/>
    <mergeCell ref="E389:J389"/>
    <mergeCell ref="D390:D391"/>
    <mergeCell ref="E390:J391"/>
    <mergeCell ref="F392:F393"/>
    <mergeCell ref="G392:H393"/>
    <mergeCell ref="I392:J393"/>
    <mergeCell ref="G394:H394"/>
    <mergeCell ref="I394:J394"/>
    <mergeCell ref="B402:J403"/>
    <mergeCell ref="B404:C408"/>
    <mergeCell ref="E404:J404"/>
    <mergeCell ref="D405:D406"/>
    <mergeCell ref="E405:J406"/>
    <mergeCell ref="F407:F408"/>
    <mergeCell ref="G407:H408"/>
    <mergeCell ref="I407:J408"/>
    <mergeCell ref="G409:H409"/>
    <mergeCell ref="I409:J409"/>
    <mergeCell ref="B417:J418"/>
    <mergeCell ref="B419:C423"/>
    <mergeCell ref="E419:J419"/>
    <mergeCell ref="D420:D421"/>
    <mergeCell ref="E420:J421"/>
    <mergeCell ref="F422:F423"/>
    <mergeCell ref="G422:H423"/>
    <mergeCell ref="I422:J423"/>
    <mergeCell ref="B443:C447"/>
    <mergeCell ref="E443:J443"/>
    <mergeCell ref="D444:D445"/>
    <mergeCell ref="E444:J445"/>
    <mergeCell ref="F446:F447"/>
    <mergeCell ref="G446:H447"/>
    <mergeCell ref="I446:J447"/>
    <mergeCell ref="G424:H424"/>
    <mergeCell ref="I424:J424"/>
    <mergeCell ref="B429:J430"/>
    <mergeCell ref="B431:C435"/>
    <mergeCell ref="E431:J431"/>
    <mergeCell ref="D432:D433"/>
    <mergeCell ref="E432:J433"/>
    <mergeCell ref="F434:F435"/>
    <mergeCell ref="G434:H435"/>
    <mergeCell ref="I434:J435"/>
    <mergeCell ref="G461:H461"/>
    <mergeCell ref="I461:J461"/>
    <mergeCell ref="B125:J126"/>
    <mergeCell ref="E127:J127"/>
    <mergeCell ref="D128:D130"/>
    <mergeCell ref="E128:J130"/>
    <mergeCell ref="F131:F132"/>
    <mergeCell ref="G131:H132"/>
    <mergeCell ref="I131:J132"/>
    <mergeCell ref="G133:H133"/>
    <mergeCell ref="I133:J133"/>
    <mergeCell ref="G448:H448"/>
    <mergeCell ref="I448:J448"/>
    <mergeCell ref="B454:J455"/>
    <mergeCell ref="B456:C460"/>
    <mergeCell ref="E456:J456"/>
    <mergeCell ref="D457:D458"/>
    <mergeCell ref="E457:J458"/>
    <mergeCell ref="F459:F460"/>
    <mergeCell ref="G459:H460"/>
    <mergeCell ref="I459:J460"/>
    <mergeCell ref="G436:H436"/>
    <mergeCell ref="I436:J436"/>
    <mergeCell ref="B441:J442"/>
    <mergeCell ref="B314:J315"/>
    <mergeCell ref="B316:C321"/>
    <mergeCell ref="E316:J316"/>
    <mergeCell ref="D317:D319"/>
    <mergeCell ref="E317:J319"/>
    <mergeCell ref="F320:F321"/>
    <mergeCell ref="G320:H321"/>
    <mergeCell ref="I320:J321"/>
    <mergeCell ref="G322:H322"/>
    <mergeCell ref="I322:J322"/>
    <mergeCell ref="E38:J39"/>
    <mergeCell ref="F40:F41"/>
    <mergeCell ref="G40:H41"/>
    <mergeCell ref="I40:J41"/>
    <mergeCell ref="G42:H42"/>
    <mergeCell ref="I42:J42"/>
    <mergeCell ref="B48:J49"/>
    <mergeCell ref="B50:C54"/>
    <mergeCell ref="E50:J50"/>
    <mergeCell ref="D51:D52"/>
    <mergeCell ref="E51:J52"/>
    <mergeCell ref="F53:F54"/>
    <mergeCell ref="G53:H54"/>
    <mergeCell ref="I53:J54"/>
    <mergeCell ref="G55:H55"/>
    <mergeCell ref="I55:J55"/>
    <mergeCell ref="G68:H68"/>
    <mergeCell ref="I68:J68"/>
    <mergeCell ref="B157:J158"/>
    <mergeCell ref="B159:C163"/>
    <mergeCell ref="E159:J159"/>
    <mergeCell ref="D160:D161"/>
    <mergeCell ref="E160:J161"/>
    <mergeCell ref="F162:F163"/>
    <mergeCell ref="G162:H163"/>
    <mergeCell ref="I162:J163"/>
    <mergeCell ref="F147:F148"/>
    <mergeCell ref="G147:H148"/>
    <mergeCell ref="I147:J148"/>
    <mergeCell ref="G149:H149"/>
    <mergeCell ref="I149:J149"/>
    <mergeCell ref="B76:J77"/>
    <mergeCell ref="B78:C82"/>
    <mergeCell ref="E78:J78"/>
    <mergeCell ref="F81:F82"/>
    <mergeCell ref="G81:H82"/>
    <mergeCell ref="I81:J82"/>
    <mergeCell ref="G83:H83"/>
    <mergeCell ref="G307:H307"/>
    <mergeCell ref="I307:J307"/>
    <mergeCell ref="G230:H230"/>
    <mergeCell ref="I230:J230"/>
    <mergeCell ref="B299:J300"/>
    <mergeCell ref="B301:C305"/>
    <mergeCell ref="E301:J301"/>
    <mergeCell ref="D302:D304"/>
    <mergeCell ref="E302:J304"/>
    <mergeCell ref="F305:F306"/>
    <mergeCell ref="G305:H306"/>
    <mergeCell ref="I305:J306"/>
    <mergeCell ref="B270:C275"/>
    <mergeCell ref="G291:H291"/>
    <mergeCell ref="I291:J291"/>
    <mergeCell ref="D286:D288"/>
    <mergeCell ref="E286:J288"/>
    <mergeCell ref="F289:F290"/>
    <mergeCell ref="E257:J259"/>
    <mergeCell ref="F260:F261"/>
    <mergeCell ref="G260:H261"/>
    <mergeCell ref="I260:J261"/>
    <mergeCell ref="G262:H262"/>
    <mergeCell ref="I262:J262"/>
    <mergeCell ref="G289:H290"/>
    <mergeCell ref="I289:J290"/>
    <mergeCell ref="B254:J255"/>
    <mergeCell ref="B256:C261"/>
    <mergeCell ref="E256:J256"/>
    <mergeCell ref="D257:D259"/>
    <mergeCell ref="E225:J225"/>
    <mergeCell ref="D226:D227"/>
    <mergeCell ref="E226:J227"/>
    <mergeCell ref="F228:F229"/>
    <mergeCell ref="G228:H229"/>
    <mergeCell ref="I228:J229"/>
    <mergeCell ref="E285:J285"/>
    <mergeCell ref="D271:D273"/>
    <mergeCell ref="E271:J273"/>
    <mergeCell ref="G276:H276"/>
    <mergeCell ref="I276:J276"/>
    <mergeCell ref="B268:J269"/>
    <mergeCell ref="E270:J270"/>
  </mergeCells>
  <phoneticPr fontId="8" type="noConversion"/>
  <printOptions horizontalCentered="1"/>
  <pageMargins left="0.59055118110236227" right="0.59055118110236227" top="0.98425196850393704" bottom="0.70866141732283472" header="0.31496062992125984" footer="0.31496062992125984"/>
  <pageSetup paperSize="9" scale="65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>
    <tabColor theme="6" tint="0.79998168889431442"/>
  </sheetPr>
  <dimension ref="B1:F52"/>
  <sheetViews>
    <sheetView view="pageBreakPreview" topLeftCell="A7" zoomScaleSheetLayoutView="100" workbookViewId="0">
      <selection activeCell="F22" sqref="F22"/>
    </sheetView>
  </sheetViews>
  <sheetFormatPr defaultColWidth="9.140625" defaultRowHeight="15" x14ac:dyDescent="0.25"/>
  <cols>
    <col min="1" max="1" width="1.140625" customWidth="1"/>
    <col min="2" max="2" width="75.7109375" customWidth="1"/>
    <col min="3" max="3" width="10.140625" style="42" bestFit="1" customWidth="1"/>
    <col min="4" max="4" width="12" style="42" customWidth="1"/>
    <col min="5" max="5" width="11.42578125" customWidth="1"/>
    <col min="6" max="6" width="62.5703125" customWidth="1"/>
  </cols>
  <sheetData>
    <row r="1" spans="2:6" s="8" customFormat="1" ht="6.75" customHeight="1" x14ac:dyDescent="0.2">
      <c r="C1" s="9"/>
      <c r="D1" s="9"/>
    </row>
    <row r="2" spans="2:6" s="8" customFormat="1" ht="18.75" x14ac:dyDescent="0.3">
      <c r="B2" s="1100" t="s">
        <v>30</v>
      </c>
      <c r="C2" s="1100"/>
      <c r="D2" s="1100"/>
    </row>
    <row r="3" spans="2:6" s="10" customFormat="1" ht="11.25" x14ac:dyDescent="0.2">
      <c r="B3" s="11"/>
      <c r="C3" s="11"/>
      <c r="D3" s="11"/>
    </row>
    <row r="4" spans="2:6" s="8" customFormat="1" ht="15.75" x14ac:dyDescent="0.25">
      <c r="B4" s="1101" t="s">
        <v>101</v>
      </c>
      <c r="C4" s="1101"/>
      <c r="D4" s="1101"/>
    </row>
    <row r="5" spans="2:6" s="8" customFormat="1" ht="12.75" x14ac:dyDescent="0.2">
      <c r="B5" s="12"/>
      <c r="C5" s="12"/>
      <c r="D5" s="12"/>
    </row>
    <row r="6" spans="2:6" s="5" customFormat="1" ht="15" customHeight="1" x14ac:dyDescent="0.2">
      <c r="B6" s="3"/>
      <c r="C6" s="4"/>
      <c r="D6" s="4"/>
    </row>
    <row r="7" spans="2:6" s="5" customFormat="1" ht="15" customHeight="1" x14ac:dyDescent="0.25">
      <c r="B7" s="2"/>
      <c r="C7" s="50"/>
      <c r="D7" s="50"/>
    </row>
    <row r="8" spans="2:6" s="5" customFormat="1" x14ac:dyDescent="0.2">
      <c r="B8" s="2"/>
      <c r="C8" s="51"/>
      <c r="D8" s="51"/>
    </row>
    <row r="9" spans="2:6" s="8" customFormat="1" ht="12.75" x14ac:dyDescent="0.2">
      <c r="B9" s="13"/>
      <c r="C9" s="14"/>
      <c r="D9" s="14"/>
    </row>
    <row r="10" spans="2:6" s="8" customFormat="1" x14ac:dyDescent="0.25">
      <c r="B10" s="15" t="s">
        <v>31</v>
      </c>
      <c r="C10" s="16" t="s">
        <v>32</v>
      </c>
      <c r="D10" s="16" t="s">
        <v>33</v>
      </c>
      <c r="F10" s="17" t="s">
        <v>34</v>
      </c>
    </row>
    <row r="11" spans="2:6" s="8" customFormat="1" x14ac:dyDescent="0.25">
      <c r="B11" s="18"/>
      <c r="C11" s="19"/>
      <c r="D11" s="19"/>
    </row>
    <row r="12" spans="2:6" s="8" customFormat="1" x14ac:dyDescent="0.25">
      <c r="B12" s="20" t="s">
        <v>35</v>
      </c>
      <c r="C12" s="21" t="s">
        <v>36</v>
      </c>
      <c r="D12" s="22">
        <v>0.03</v>
      </c>
      <c r="E12" s="8" t="s">
        <v>57</v>
      </c>
      <c r="F12" s="23" t="s">
        <v>102</v>
      </c>
    </row>
    <row r="13" spans="2:6" s="8" customFormat="1" x14ac:dyDescent="0.25">
      <c r="B13" s="20"/>
      <c r="C13" s="21"/>
      <c r="D13" s="24"/>
    </row>
    <row r="14" spans="2:6" s="8" customFormat="1" x14ac:dyDescent="0.25">
      <c r="B14" s="20" t="s">
        <v>37</v>
      </c>
      <c r="C14" s="21" t="s">
        <v>38</v>
      </c>
      <c r="D14" s="22">
        <v>5.8999999999999999E-3</v>
      </c>
      <c r="E14" s="8" t="s">
        <v>57</v>
      </c>
      <c r="F14" s="23" t="s">
        <v>103</v>
      </c>
    </row>
    <row r="15" spans="2:6" s="8" customFormat="1" x14ac:dyDescent="0.25">
      <c r="B15" s="20"/>
      <c r="C15" s="21"/>
      <c r="D15" s="25"/>
    </row>
    <row r="16" spans="2:6" s="8" customFormat="1" x14ac:dyDescent="0.25">
      <c r="B16" s="20" t="s">
        <v>39</v>
      </c>
      <c r="C16" s="21" t="s">
        <v>40</v>
      </c>
      <c r="D16" s="22">
        <v>9.7000000000000003E-3</v>
      </c>
      <c r="E16" s="8" t="s">
        <v>57</v>
      </c>
      <c r="F16" s="23" t="s">
        <v>104</v>
      </c>
    </row>
    <row r="17" spans="2:6" s="8" customFormat="1" x14ac:dyDescent="0.25">
      <c r="B17" s="20"/>
      <c r="C17" s="21"/>
      <c r="D17" s="25"/>
    </row>
    <row r="18" spans="2:6" s="8" customFormat="1" x14ac:dyDescent="0.25">
      <c r="B18" s="26" t="s">
        <v>60</v>
      </c>
      <c r="C18" s="27" t="s">
        <v>61</v>
      </c>
      <c r="D18" s="28">
        <v>8.0000000000000002E-3</v>
      </c>
      <c r="E18" s="8" t="s">
        <v>58</v>
      </c>
      <c r="F18" s="29" t="s">
        <v>105</v>
      </c>
    </row>
    <row r="19" spans="2:6" s="8" customFormat="1" x14ac:dyDescent="0.25">
      <c r="B19" s="20"/>
      <c r="C19" s="21"/>
      <c r="D19" s="30"/>
    </row>
    <row r="20" spans="2:6" s="8" customFormat="1" x14ac:dyDescent="0.25">
      <c r="B20" s="20" t="s">
        <v>41</v>
      </c>
      <c r="C20" s="21" t="s">
        <v>41</v>
      </c>
      <c r="D20" s="30">
        <v>0.03</v>
      </c>
    </row>
    <row r="21" spans="2:6" s="8" customFormat="1" x14ac:dyDescent="0.25">
      <c r="B21" s="20" t="s">
        <v>42</v>
      </c>
      <c r="C21" s="21" t="s">
        <v>43</v>
      </c>
      <c r="D21" s="30">
        <v>3.5000000000000003E-2</v>
      </c>
      <c r="E21" s="31">
        <v>3.5</v>
      </c>
    </row>
    <row r="22" spans="2:6" s="8" customFormat="1" x14ac:dyDescent="0.25">
      <c r="B22" s="20" t="s">
        <v>44</v>
      </c>
      <c r="C22" s="21" t="s">
        <v>44</v>
      </c>
      <c r="D22" s="30">
        <v>6.4999999999999997E-3</v>
      </c>
    </row>
    <row r="23" spans="2:6" s="8" customFormat="1" x14ac:dyDescent="0.25">
      <c r="B23" s="20" t="s">
        <v>45</v>
      </c>
      <c r="C23" s="21" t="s">
        <v>46</v>
      </c>
      <c r="D23" s="30">
        <v>4.4999999999999998E-2</v>
      </c>
      <c r="E23" s="8" t="s">
        <v>47</v>
      </c>
    </row>
    <row r="24" spans="2:6" s="8" customFormat="1" x14ac:dyDescent="0.25">
      <c r="B24" s="20" t="s">
        <v>55</v>
      </c>
      <c r="C24" s="21" t="s">
        <v>48</v>
      </c>
      <c r="D24" s="22">
        <f>SUM(D20:D23)</f>
        <v>0.11650000000000001</v>
      </c>
    </row>
    <row r="25" spans="2:6" s="8" customFormat="1" x14ac:dyDescent="0.25">
      <c r="B25" s="20"/>
      <c r="C25" s="21"/>
      <c r="D25" s="30"/>
    </row>
    <row r="26" spans="2:6" s="8" customFormat="1" x14ac:dyDescent="0.25">
      <c r="B26" s="20" t="s">
        <v>49</v>
      </c>
      <c r="C26" s="21" t="s">
        <v>50</v>
      </c>
      <c r="D26" s="22">
        <v>6.1600000000000002E-2</v>
      </c>
      <c r="E26" s="8" t="s">
        <v>59</v>
      </c>
      <c r="F26" s="23" t="s">
        <v>106</v>
      </c>
    </row>
    <row r="27" spans="2:6" s="8" customFormat="1" x14ac:dyDescent="0.25">
      <c r="B27" s="18"/>
      <c r="C27" s="19"/>
      <c r="D27" s="32"/>
    </row>
    <row r="28" spans="2:6" s="8" customFormat="1" x14ac:dyDescent="0.25">
      <c r="B28" s="33" t="s">
        <v>51</v>
      </c>
      <c r="C28" s="34"/>
      <c r="D28" s="22">
        <f>ROUND((((1+D12+D18+D16)*(1+D14)*(1+D26))/(1-D24))-1,4)</f>
        <v>0.26629999999999998</v>
      </c>
      <c r="E28" s="35"/>
    </row>
    <row r="29" spans="2:6" s="8" customFormat="1" ht="12.75" x14ac:dyDescent="0.2">
      <c r="C29" s="9"/>
      <c r="D29" s="36"/>
      <c r="F29" s="23" t="s">
        <v>107</v>
      </c>
    </row>
    <row r="30" spans="2:6" s="8" customFormat="1" ht="12.75" x14ac:dyDescent="0.2">
      <c r="C30" s="9"/>
      <c r="D30" s="9"/>
    </row>
    <row r="31" spans="2:6" s="8" customFormat="1" ht="12.75" x14ac:dyDescent="0.2">
      <c r="C31" s="9"/>
      <c r="D31" s="9"/>
    </row>
    <row r="32" spans="2:6" s="8" customFormat="1" ht="15.75" x14ac:dyDescent="0.25">
      <c r="B32" s="37" t="s">
        <v>52</v>
      </c>
      <c r="C32" s="9"/>
      <c r="D32" s="9"/>
    </row>
    <row r="33" spans="2:4" x14ac:dyDescent="0.25">
      <c r="B33" s="38"/>
      <c r="C33" s="39"/>
      <c r="D33" s="40"/>
    </row>
    <row r="34" spans="2:4" x14ac:dyDescent="0.25">
      <c r="B34" s="41"/>
      <c r="D34" s="43"/>
    </row>
    <row r="35" spans="2:4" x14ac:dyDescent="0.25">
      <c r="B35" s="41"/>
      <c r="D35" s="43"/>
    </row>
    <row r="36" spans="2:4" x14ac:dyDescent="0.25">
      <c r="B36" s="41"/>
      <c r="D36" s="43"/>
    </row>
    <row r="37" spans="2:4" x14ac:dyDescent="0.25">
      <c r="B37" s="41"/>
      <c r="D37" s="43"/>
    </row>
    <row r="38" spans="2:4" x14ac:dyDescent="0.25">
      <c r="B38" s="44"/>
      <c r="C38" s="45"/>
      <c r="D38" s="46"/>
    </row>
    <row r="50" spans="2:4" s="8" customFormat="1" ht="12.75" x14ac:dyDescent="0.2">
      <c r="C50" s="9"/>
      <c r="D50" s="9"/>
    </row>
    <row r="51" spans="2:4" s="8" customFormat="1" ht="12.75" x14ac:dyDescent="0.2">
      <c r="C51" s="9"/>
      <c r="D51" s="9"/>
    </row>
    <row r="52" spans="2:4" x14ac:dyDescent="0.25">
      <c r="B52" t="s">
        <v>54</v>
      </c>
    </row>
  </sheetData>
  <mergeCells count="2">
    <mergeCell ref="B2:D2"/>
    <mergeCell ref="B4:D4"/>
  </mergeCells>
  <printOptions horizontalCentered="1"/>
  <pageMargins left="0.59055118110236227" right="0.59055118110236227" top="1.3779527559055118" bottom="0.78740157480314965" header="0.39370078740157483" footer="0.39370078740157483"/>
  <pageSetup paperSize="9" scale="88" orientation="portrait" horizontalDpi="300" verticalDpi="300" r:id="rId1"/>
  <headerFooter>
    <oddFooter>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35841" r:id="rId4">
          <objectPr defaultSize="0" autoPict="0" r:id="rId5">
            <anchor moveWithCells="1" sizeWithCells="1">
              <from>
                <xdr:col>1</xdr:col>
                <xdr:colOff>971550</xdr:colOff>
                <xdr:row>33</xdr:row>
                <xdr:rowOff>0</xdr:rowOff>
              </from>
              <to>
                <xdr:col>2</xdr:col>
                <xdr:colOff>419100</xdr:colOff>
                <xdr:row>37</xdr:row>
                <xdr:rowOff>9525</xdr:rowOff>
              </to>
            </anchor>
          </objectPr>
        </oleObject>
      </mc:Choice>
      <mc:Fallback>
        <oleObject progId="Equation.3" shapeId="35841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7D51E-2395-49F8-B518-84AA5B4E9A4A}">
  <sheetPr>
    <tabColor rgb="FF92D050"/>
    <pageSetUpPr fitToPage="1"/>
  </sheetPr>
  <dimension ref="B1:S331"/>
  <sheetViews>
    <sheetView view="pageBreakPreview" topLeftCell="A25" zoomScaleNormal="100" zoomScaleSheetLayoutView="100" workbookViewId="0">
      <selection activeCell="B22" sqref="B22:C25"/>
    </sheetView>
  </sheetViews>
  <sheetFormatPr defaultRowHeight="12.75" x14ac:dyDescent="0.2"/>
  <cols>
    <col min="1" max="1" width="2.28515625" style="803" customWidth="1"/>
    <col min="2" max="2" width="20.7109375" style="803" customWidth="1"/>
    <col min="3" max="3" width="15.7109375" style="803" customWidth="1"/>
    <col min="4" max="4" width="35.7109375" style="803" customWidth="1"/>
    <col min="5" max="5" width="9.140625" style="803"/>
    <col min="6" max="6" width="10.5703125" style="803" customWidth="1"/>
    <col min="7" max="7" width="9.42578125" style="803" customWidth="1"/>
    <col min="8" max="8" width="10" style="803" customWidth="1"/>
    <col min="9" max="9" width="2.28515625" style="804" customWidth="1"/>
    <col min="10" max="10" width="9.140625" style="805"/>
    <col min="11" max="253" width="9.140625" style="803"/>
    <col min="254" max="254" width="17.5703125" style="803" customWidth="1"/>
    <col min="255" max="255" width="47.5703125" style="803" customWidth="1"/>
    <col min="256" max="256" width="9.140625" style="803"/>
    <col min="257" max="257" width="10.28515625" style="803" customWidth="1"/>
    <col min="258" max="258" width="11.7109375" style="803" customWidth="1"/>
    <col min="259" max="259" width="15.85546875" style="803" customWidth="1"/>
    <col min="260" max="509" width="9.140625" style="803"/>
    <col min="510" max="510" width="17.5703125" style="803" customWidth="1"/>
    <col min="511" max="511" width="47.5703125" style="803" customWidth="1"/>
    <col min="512" max="512" width="9.140625" style="803"/>
    <col min="513" max="513" width="10.28515625" style="803" customWidth="1"/>
    <col min="514" max="514" width="11.7109375" style="803" customWidth="1"/>
    <col min="515" max="515" width="15.85546875" style="803" customWidth="1"/>
    <col min="516" max="765" width="9.140625" style="803"/>
    <col min="766" max="766" width="17.5703125" style="803" customWidth="1"/>
    <col min="767" max="767" width="47.5703125" style="803" customWidth="1"/>
    <col min="768" max="768" width="9.140625" style="803"/>
    <col min="769" max="769" width="10.28515625" style="803" customWidth="1"/>
    <col min="770" max="770" width="11.7109375" style="803" customWidth="1"/>
    <col min="771" max="771" width="15.85546875" style="803" customWidth="1"/>
    <col min="772" max="1021" width="9.140625" style="803"/>
    <col min="1022" max="1022" width="17.5703125" style="803" customWidth="1"/>
    <col min="1023" max="1023" width="47.5703125" style="803" customWidth="1"/>
    <col min="1024" max="1024" width="9.140625" style="803"/>
    <col min="1025" max="1025" width="10.28515625" style="803" customWidth="1"/>
    <col min="1026" max="1026" width="11.7109375" style="803" customWidth="1"/>
    <col min="1027" max="1027" width="15.85546875" style="803" customWidth="1"/>
    <col min="1028" max="1277" width="9.140625" style="803"/>
    <col min="1278" max="1278" width="17.5703125" style="803" customWidth="1"/>
    <col min="1279" max="1279" width="47.5703125" style="803" customWidth="1"/>
    <col min="1280" max="1280" width="9.140625" style="803"/>
    <col min="1281" max="1281" width="10.28515625" style="803" customWidth="1"/>
    <col min="1282" max="1282" width="11.7109375" style="803" customWidth="1"/>
    <col min="1283" max="1283" width="15.85546875" style="803" customWidth="1"/>
    <col min="1284" max="1533" width="9.140625" style="803"/>
    <col min="1534" max="1534" width="17.5703125" style="803" customWidth="1"/>
    <col min="1535" max="1535" width="47.5703125" style="803" customWidth="1"/>
    <col min="1536" max="1536" width="9.140625" style="803"/>
    <col min="1537" max="1537" width="10.28515625" style="803" customWidth="1"/>
    <col min="1538" max="1538" width="11.7109375" style="803" customWidth="1"/>
    <col min="1539" max="1539" width="15.85546875" style="803" customWidth="1"/>
    <col min="1540" max="1789" width="9.140625" style="803"/>
    <col min="1790" max="1790" width="17.5703125" style="803" customWidth="1"/>
    <col min="1791" max="1791" width="47.5703125" style="803" customWidth="1"/>
    <col min="1792" max="1792" width="9.140625" style="803"/>
    <col min="1793" max="1793" width="10.28515625" style="803" customWidth="1"/>
    <col min="1794" max="1794" width="11.7109375" style="803" customWidth="1"/>
    <col min="1795" max="1795" width="15.85546875" style="803" customWidth="1"/>
    <col min="1796" max="2045" width="9.140625" style="803"/>
    <col min="2046" max="2046" width="17.5703125" style="803" customWidth="1"/>
    <col min="2047" max="2047" width="47.5703125" style="803" customWidth="1"/>
    <col min="2048" max="2048" width="9.140625" style="803"/>
    <col min="2049" max="2049" width="10.28515625" style="803" customWidth="1"/>
    <col min="2050" max="2050" width="11.7109375" style="803" customWidth="1"/>
    <col min="2051" max="2051" width="15.85546875" style="803" customWidth="1"/>
    <col min="2052" max="2301" width="9.140625" style="803"/>
    <col min="2302" max="2302" width="17.5703125" style="803" customWidth="1"/>
    <col min="2303" max="2303" width="47.5703125" style="803" customWidth="1"/>
    <col min="2304" max="2304" width="9.140625" style="803"/>
    <col min="2305" max="2305" width="10.28515625" style="803" customWidth="1"/>
    <col min="2306" max="2306" width="11.7109375" style="803" customWidth="1"/>
    <col min="2307" max="2307" width="15.85546875" style="803" customWidth="1"/>
    <col min="2308" max="2557" width="9.140625" style="803"/>
    <col min="2558" max="2558" width="17.5703125" style="803" customWidth="1"/>
    <col min="2559" max="2559" width="47.5703125" style="803" customWidth="1"/>
    <col min="2560" max="2560" width="9.140625" style="803"/>
    <col min="2561" max="2561" width="10.28515625" style="803" customWidth="1"/>
    <col min="2562" max="2562" width="11.7109375" style="803" customWidth="1"/>
    <col min="2563" max="2563" width="15.85546875" style="803" customWidth="1"/>
    <col min="2564" max="2813" width="9.140625" style="803"/>
    <col min="2814" max="2814" width="17.5703125" style="803" customWidth="1"/>
    <col min="2815" max="2815" width="47.5703125" style="803" customWidth="1"/>
    <col min="2816" max="2816" width="9.140625" style="803"/>
    <col min="2817" max="2817" width="10.28515625" style="803" customWidth="1"/>
    <col min="2818" max="2818" width="11.7109375" style="803" customWidth="1"/>
    <col min="2819" max="2819" width="15.85546875" style="803" customWidth="1"/>
    <col min="2820" max="3069" width="9.140625" style="803"/>
    <col min="3070" max="3070" width="17.5703125" style="803" customWidth="1"/>
    <col min="3071" max="3071" width="47.5703125" style="803" customWidth="1"/>
    <col min="3072" max="3072" width="9.140625" style="803"/>
    <col min="3073" max="3073" width="10.28515625" style="803" customWidth="1"/>
    <col min="3074" max="3074" width="11.7109375" style="803" customWidth="1"/>
    <col min="3075" max="3075" width="15.85546875" style="803" customWidth="1"/>
    <col min="3076" max="3325" width="9.140625" style="803"/>
    <col min="3326" max="3326" width="17.5703125" style="803" customWidth="1"/>
    <col min="3327" max="3327" width="47.5703125" style="803" customWidth="1"/>
    <col min="3328" max="3328" width="9.140625" style="803"/>
    <col min="3329" max="3329" width="10.28515625" style="803" customWidth="1"/>
    <col min="3330" max="3330" width="11.7109375" style="803" customWidth="1"/>
    <col min="3331" max="3331" width="15.85546875" style="803" customWidth="1"/>
    <col min="3332" max="3581" width="9.140625" style="803"/>
    <col min="3582" max="3582" width="17.5703125" style="803" customWidth="1"/>
    <col min="3583" max="3583" width="47.5703125" style="803" customWidth="1"/>
    <col min="3584" max="3584" width="9.140625" style="803"/>
    <col min="3585" max="3585" width="10.28515625" style="803" customWidth="1"/>
    <col min="3586" max="3586" width="11.7109375" style="803" customWidth="1"/>
    <col min="3587" max="3587" width="15.85546875" style="803" customWidth="1"/>
    <col min="3588" max="3837" width="9.140625" style="803"/>
    <col min="3838" max="3838" width="17.5703125" style="803" customWidth="1"/>
    <col min="3839" max="3839" width="47.5703125" style="803" customWidth="1"/>
    <col min="3840" max="3840" width="9.140625" style="803"/>
    <col min="3841" max="3841" width="10.28515625" style="803" customWidth="1"/>
    <col min="3842" max="3842" width="11.7109375" style="803" customWidth="1"/>
    <col min="3843" max="3843" width="15.85546875" style="803" customWidth="1"/>
    <col min="3844" max="4093" width="9.140625" style="803"/>
    <col min="4094" max="4094" width="17.5703125" style="803" customWidth="1"/>
    <col min="4095" max="4095" width="47.5703125" style="803" customWidth="1"/>
    <col min="4096" max="4096" width="9.140625" style="803"/>
    <col min="4097" max="4097" width="10.28515625" style="803" customWidth="1"/>
    <col min="4098" max="4098" width="11.7109375" style="803" customWidth="1"/>
    <col min="4099" max="4099" width="15.85546875" style="803" customWidth="1"/>
    <col min="4100" max="4349" width="9.140625" style="803"/>
    <col min="4350" max="4350" width="17.5703125" style="803" customWidth="1"/>
    <col min="4351" max="4351" width="47.5703125" style="803" customWidth="1"/>
    <col min="4352" max="4352" width="9.140625" style="803"/>
    <col min="4353" max="4353" width="10.28515625" style="803" customWidth="1"/>
    <col min="4354" max="4354" width="11.7109375" style="803" customWidth="1"/>
    <col min="4355" max="4355" width="15.85546875" style="803" customWidth="1"/>
    <col min="4356" max="4605" width="9.140625" style="803"/>
    <col min="4606" max="4606" width="17.5703125" style="803" customWidth="1"/>
    <col min="4607" max="4607" width="47.5703125" style="803" customWidth="1"/>
    <col min="4608" max="4608" width="9.140625" style="803"/>
    <col min="4609" max="4609" width="10.28515625" style="803" customWidth="1"/>
    <col min="4610" max="4610" width="11.7109375" style="803" customWidth="1"/>
    <col min="4611" max="4611" width="15.85546875" style="803" customWidth="1"/>
    <col min="4612" max="4861" width="9.140625" style="803"/>
    <col min="4862" max="4862" width="17.5703125" style="803" customWidth="1"/>
    <col min="4863" max="4863" width="47.5703125" style="803" customWidth="1"/>
    <col min="4864" max="4864" width="9.140625" style="803"/>
    <col min="4865" max="4865" width="10.28515625" style="803" customWidth="1"/>
    <col min="4866" max="4866" width="11.7109375" style="803" customWidth="1"/>
    <col min="4867" max="4867" width="15.85546875" style="803" customWidth="1"/>
    <col min="4868" max="5117" width="9.140625" style="803"/>
    <col min="5118" max="5118" width="17.5703125" style="803" customWidth="1"/>
    <col min="5119" max="5119" width="47.5703125" style="803" customWidth="1"/>
    <col min="5120" max="5120" width="9.140625" style="803"/>
    <col min="5121" max="5121" width="10.28515625" style="803" customWidth="1"/>
    <col min="5122" max="5122" width="11.7109375" style="803" customWidth="1"/>
    <col min="5123" max="5123" width="15.85546875" style="803" customWidth="1"/>
    <col min="5124" max="5373" width="9.140625" style="803"/>
    <col min="5374" max="5374" width="17.5703125" style="803" customWidth="1"/>
    <col min="5375" max="5375" width="47.5703125" style="803" customWidth="1"/>
    <col min="5376" max="5376" width="9.140625" style="803"/>
    <col min="5377" max="5377" width="10.28515625" style="803" customWidth="1"/>
    <col min="5378" max="5378" width="11.7109375" style="803" customWidth="1"/>
    <col min="5379" max="5379" width="15.85546875" style="803" customWidth="1"/>
    <col min="5380" max="5629" width="9.140625" style="803"/>
    <col min="5630" max="5630" width="17.5703125" style="803" customWidth="1"/>
    <col min="5631" max="5631" width="47.5703125" style="803" customWidth="1"/>
    <col min="5632" max="5632" width="9.140625" style="803"/>
    <col min="5633" max="5633" width="10.28515625" style="803" customWidth="1"/>
    <col min="5634" max="5634" width="11.7109375" style="803" customWidth="1"/>
    <col min="5635" max="5635" width="15.85546875" style="803" customWidth="1"/>
    <col min="5636" max="5885" width="9.140625" style="803"/>
    <col min="5886" max="5886" width="17.5703125" style="803" customWidth="1"/>
    <col min="5887" max="5887" width="47.5703125" style="803" customWidth="1"/>
    <col min="5888" max="5888" width="9.140625" style="803"/>
    <col min="5889" max="5889" width="10.28515625" style="803" customWidth="1"/>
    <col min="5890" max="5890" width="11.7109375" style="803" customWidth="1"/>
    <col min="5891" max="5891" width="15.85546875" style="803" customWidth="1"/>
    <col min="5892" max="6141" width="9.140625" style="803"/>
    <col min="6142" max="6142" width="17.5703125" style="803" customWidth="1"/>
    <col min="6143" max="6143" width="47.5703125" style="803" customWidth="1"/>
    <col min="6144" max="6144" width="9.140625" style="803"/>
    <col min="6145" max="6145" width="10.28515625" style="803" customWidth="1"/>
    <col min="6146" max="6146" width="11.7109375" style="803" customWidth="1"/>
    <col min="6147" max="6147" width="15.85546875" style="803" customWidth="1"/>
    <col min="6148" max="6397" width="9.140625" style="803"/>
    <col min="6398" max="6398" width="17.5703125" style="803" customWidth="1"/>
    <col min="6399" max="6399" width="47.5703125" style="803" customWidth="1"/>
    <col min="6400" max="6400" width="9.140625" style="803"/>
    <col min="6401" max="6401" width="10.28515625" style="803" customWidth="1"/>
    <col min="6402" max="6402" width="11.7109375" style="803" customWidth="1"/>
    <col min="6403" max="6403" width="15.85546875" style="803" customWidth="1"/>
    <col min="6404" max="6653" width="9.140625" style="803"/>
    <col min="6654" max="6654" width="17.5703125" style="803" customWidth="1"/>
    <col min="6655" max="6655" width="47.5703125" style="803" customWidth="1"/>
    <col min="6656" max="6656" width="9.140625" style="803"/>
    <col min="6657" max="6657" width="10.28515625" style="803" customWidth="1"/>
    <col min="6658" max="6658" width="11.7109375" style="803" customWidth="1"/>
    <col min="6659" max="6659" width="15.85546875" style="803" customWidth="1"/>
    <col min="6660" max="6909" width="9.140625" style="803"/>
    <col min="6910" max="6910" width="17.5703125" style="803" customWidth="1"/>
    <col min="6911" max="6911" width="47.5703125" style="803" customWidth="1"/>
    <col min="6912" max="6912" width="9.140625" style="803"/>
    <col min="6913" max="6913" width="10.28515625" style="803" customWidth="1"/>
    <col min="6914" max="6914" width="11.7109375" style="803" customWidth="1"/>
    <col min="6915" max="6915" width="15.85546875" style="803" customWidth="1"/>
    <col min="6916" max="7165" width="9.140625" style="803"/>
    <col min="7166" max="7166" width="17.5703125" style="803" customWidth="1"/>
    <col min="7167" max="7167" width="47.5703125" style="803" customWidth="1"/>
    <col min="7168" max="7168" width="9.140625" style="803"/>
    <col min="7169" max="7169" width="10.28515625" style="803" customWidth="1"/>
    <col min="7170" max="7170" width="11.7109375" style="803" customWidth="1"/>
    <col min="7171" max="7171" width="15.85546875" style="803" customWidth="1"/>
    <col min="7172" max="7421" width="9.140625" style="803"/>
    <col min="7422" max="7422" width="17.5703125" style="803" customWidth="1"/>
    <col min="7423" max="7423" width="47.5703125" style="803" customWidth="1"/>
    <col min="7424" max="7424" width="9.140625" style="803"/>
    <col min="7425" max="7425" width="10.28515625" style="803" customWidth="1"/>
    <col min="7426" max="7426" width="11.7109375" style="803" customWidth="1"/>
    <col min="7427" max="7427" width="15.85546875" style="803" customWidth="1"/>
    <col min="7428" max="7677" width="9.140625" style="803"/>
    <col min="7678" max="7678" width="17.5703125" style="803" customWidth="1"/>
    <col min="7679" max="7679" width="47.5703125" style="803" customWidth="1"/>
    <col min="7680" max="7680" width="9.140625" style="803"/>
    <col min="7681" max="7681" width="10.28515625" style="803" customWidth="1"/>
    <col min="7682" max="7682" width="11.7109375" style="803" customWidth="1"/>
    <col min="7683" max="7683" width="15.85546875" style="803" customWidth="1"/>
    <col min="7684" max="7933" width="9.140625" style="803"/>
    <col min="7934" max="7934" width="17.5703125" style="803" customWidth="1"/>
    <col min="7935" max="7935" width="47.5703125" style="803" customWidth="1"/>
    <col min="7936" max="7936" width="9.140625" style="803"/>
    <col min="7937" max="7937" width="10.28515625" style="803" customWidth="1"/>
    <col min="7938" max="7938" width="11.7109375" style="803" customWidth="1"/>
    <col min="7939" max="7939" width="15.85546875" style="803" customWidth="1"/>
    <col min="7940" max="8189" width="9.140625" style="803"/>
    <col min="8190" max="8190" width="17.5703125" style="803" customWidth="1"/>
    <col min="8191" max="8191" width="47.5703125" style="803" customWidth="1"/>
    <col min="8192" max="8192" width="9.140625" style="803"/>
    <col min="8193" max="8193" width="10.28515625" style="803" customWidth="1"/>
    <col min="8194" max="8194" width="11.7109375" style="803" customWidth="1"/>
    <col min="8195" max="8195" width="15.85546875" style="803" customWidth="1"/>
    <col min="8196" max="8445" width="9.140625" style="803"/>
    <col min="8446" max="8446" width="17.5703125" style="803" customWidth="1"/>
    <col min="8447" max="8447" width="47.5703125" style="803" customWidth="1"/>
    <col min="8448" max="8448" width="9.140625" style="803"/>
    <col min="8449" max="8449" width="10.28515625" style="803" customWidth="1"/>
    <col min="8450" max="8450" width="11.7109375" style="803" customWidth="1"/>
    <col min="8451" max="8451" width="15.85546875" style="803" customWidth="1"/>
    <col min="8452" max="8701" width="9.140625" style="803"/>
    <col min="8702" max="8702" width="17.5703125" style="803" customWidth="1"/>
    <col min="8703" max="8703" width="47.5703125" style="803" customWidth="1"/>
    <col min="8704" max="8704" width="9.140625" style="803"/>
    <col min="8705" max="8705" width="10.28515625" style="803" customWidth="1"/>
    <col min="8706" max="8706" width="11.7109375" style="803" customWidth="1"/>
    <col min="8707" max="8707" width="15.85546875" style="803" customWidth="1"/>
    <col min="8708" max="8957" width="9.140625" style="803"/>
    <col min="8958" max="8958" width="17.5703125" style="803" customWidth="1"/>
    <col min="8959" max="8959" width="47.5703125" style="803" customWidth="1"/>
    <col min="8960" max="8960" width="9.140625" style="803"/>
    <col min="8961" max="8961" width="10.28515625" style="803" customWidth="1"/>
    <col min="8962" max="8962" width="11.7109375" style="803" customWidth="1"/>
    <col min="8963" max="8963" width="15.85546875" style="803" customWidth="1"/>
    <col min="8964" max="9213" width="9.140625" style="803"/>
    <col min="9214" max="9214" width="17.5703125" style="803" customWidth="1"/>
    <col min="9215" max="9215" width="47.5703125" style="803" customWidth="1"/>
    <col min="9216" max="9216" width="9.140625" style="803"/>
    <col min="9217" max="9217" width="10.28515625" style="803" customWidth="1"/>
    <col min="9218" max="9218" width="11.7109375" style="803" customWidth="1"/>
    <col min="9219" max="9219" width="15.85546875" style="803" customWidth="1"/>
    <col min="9220" max="9469" width="9.140625" style="803"/>
    <col min="9470" max="9470" width="17.5703125" style="803" customWidth="1"/>
    <col min="9471" max="9471" width="47.5703125" style="803" customWidth="1"/>
    <col min="9472" max="9472" width="9.140625" style="803"/>
    <col min="9473" max="9473" width="10.28515625" style="803" customWidth="1"/>
    <col min="9474" max="9474" width="11.7109375" style="803" customWidth="1"/>
    <col min="9475" max="9475" width="15.85546875" style="803" customWidth="1"/>
    <col min="9476" max="9725" width="9.140625" style="803"/>
    <col min="9726" max="9726" width="17.5703125" style="803" customWidth="1"/>
    <col min="9727" max="9727" width="47.5703125" style="803" customWidth="1"/>
    <col min="9728" max="9728" width="9.140625" style="803"/>
    <col min="9729" max="9729" width="10.28515625" style="803" customWidth="1"/>
    <col min="9730" max="9730" width="11.7109375" style="803" customWidth="1"/>
    <col min="9731" max="9731" width="15.85546875" style="803" customWidth="1"/>
    <col min="9732" max="9981" width="9.140625" style="803"/>
    <col min="9982" max="9982" width="17.5703125" style="803" customWidth="1"/>
    <col min="9983" max="9983" width="47.5703125" style="803" customWidth="1"/>
    <col min="9984" max="9984" width="9.140625" style="803"/>
    <col min="9985" max="9985" width="10.28515625" style="803" customWidth="1"/>
    <col min="9986" max="9986" width="11.7109375" style="803" customWidth="1"/>
    <col min="9987" max="9987" width="15.85546875" style="803" customWidth="1"/>
    <col min="9988" max="10237" width="9.140625" style="803"/>
    <col min="10238" max="10238" width="17.5703125" style="803" customWidth="1"/>
    <col min="10239" max="10239" width="47.5703125" style="803" customWidth="1"/>
    <col min="10240" max="10240" width="9.140625" style="803"/>
    <col min="10241" max="10241" width="10.28515625" style="803" customWidth="1"/>
    <col min="10242" max="10242" width="11.7109375" style="803" customWidth="1"/>
    <col min="10243" max="10243" width="15.85546875" style="803" customWidth="1"/>
    <col min="10244" max="10493" width="9.140625" style="803"/>
    <col min="10494" max="10494" width="17.5703125" style="803" customWidth="1"/>
    <col min="10495" max="10495" width="47.5703125" style="803" customWidth="1"/>
    <col min="10496" max="10496" width="9.140625" style="803"/>
    <col min="10497" max="10497" width="10.28515625" style="803" customWidth="1"/>
    <col min="10498" max="10498" width="11.7109375" style="803" customWidth="1"/>
    <col min="10499" max="10499" width="15.85546875" style="803" customWidth="1"/>
    <col min="10500" max="10749" width="9.140625" style="803"/>
    <col min="10750" max="10750" width="17.5703125" style="803" customWidth="1"/>
    <col min="10751" max="10751" width="47.5703125" style="803" customWidth="1"/>
    <col min="10752" max="10752" width="9.140625" style="803"/>
    <col min="10753" max="10753" width="10.28515625" style="803" customWidth="1"/>
    <col min="10754" max="10754" width="11.7109375" style="803" customWidth="1"/>
    <col min="10755" max="10755" width="15.85546875" style="803" customWidth="1"/>
    <col min="10756" max="11005" width="9.140625" style="803"/>
    <col min="11006" max="11006" width="17.5703125" style="803" customWidth="1"/>
    <col min="11007" max="11007" width="47.5703125" style="803" customWidth="1"/>
    <col min="11008" max="11008" width="9.140625" style="803"/>
    <col min="11009" max="11009" width="10.28515625" style="803" customWidth="1"/>
    <col min="11010" max="11010" width="11.7109375" style="803" customWidth="1"/>
    <col min="11011" max="11011" width="15.85546875" style="803" customWidth="1"/>
    <col min="11012" max="11261" width="9.140625" style="803"/>
    <col min="11262" max="11262" width="17.5703125" style="803" customWidth="1"/>
    <col min="11263" max="11263" width="47.5703125" style="803" customWidth="1"/>
    <col min="11264" max="11264" width="9.140625" style="803"/>
    <col min="11265" max="11265" width="10.28515625" style="803" customWidth="1"/>
    <col min="11266" max="11266" width="11.7109375" style="803" customWidth="1"/>
    <col min="11267" max="11267" width="15.85546875" style="803" customWidth="1"/>
    <col min="11268" max="11517" width="9.140625" style="803"/>
    <col min="11518" max="11518" width="17.5703125" style="803" customWidth="1"/>
    <col min="11519" max="11519" width="47.5703125" style="803" customWidth="1"/>
    <col min="11520" max="11520" width="9.140625" style="803"/>
    <col min="11521" max="11521" width="10.28515625" style="803" customWidth="1"/>
    <col min="11522" max="11522" width="11.7109375" style="803" customWidth="1"/>
    <col min="11523" max="11523" width="15.85546875" style="803" customWidth="1"/>
    <col min="11524" max="11773" width="9.140625" style="803"/>
    <col min="11774" max="11774" width="17.5703125" style="803" customWidth="1"/>
    <col min="11775" max="11775" width="47.5703125" style="803" customWidth="1"/>
    <col min="11776" max="11776" width="9.140625" style="803"/>
    <col min="11777" max="11777" width="10.28515625" style="803" customWidth="1"/>
    <col min="11778" max="11778" width="11.7109375" style="803" customWidth="1"/>
    <col min="11779" max="11779" width="15.85546875" style="803" customWidth="1"/>
    <col min="11780" max="12029" width="9.140625" style="803"/>
    <col min="12030" max="12030" width="17.5703125" style="803" customWidth="1"/>
    <col min="12031" max="12031" width="47.5703125" style="803" customWidth="1"/>
    <col min="12032" max="12032" width="9.140625" style="803"/>
    <col min="12033" max="12033" width="10.28515625" style="803" customWidth="1"/>
    <col min="12034" max="12034" width="11.7109375" style="803" customWidth="1"/>
    <col min="12035" max="12035" width="15.85546875" style="803" customWidth="1"/>
    <col min="12036" max="12285" width="9.140625" style="803"/>
    <col min="12286" max="12286" width="17.5703125" style="803" customWidth="1"/>
    <col min="12287" max="12287" width="47.5703125" style="803" customWidth="1"/>
    <col min="12288" max="12288" width="9.140625" style="803"/>
    <col min="12289" max="12289" width="10.28515625" style="803" customWidth="1"/>
    <col min="12290" max="12290" width="11.7109375" style="803" customWidth="1"/>
    <col min="12291" max="12291" width="15.85546875" style="803" customWidth="1"/>
    <col min="12292" max="12541" width="9.140625" style="803"/>
    <col min="12542" max="12542" width="17.5703125" style="803" customWidth="1"/>
    <col min="12543" max="12543" width="47.5703125" style="803" customWidth="1"/>
    <col min="12544" max="12544" width="9.140625" style="803"/>
    <col min="12545" max="12545" width="10.28515625" style="803" customWidth="1"/>
    <col min="12546" max="12546" width="11.7109375" style="803" customWidth="1"/>
    <col min="12547" max="12547" width="15.85546875" style="803" customWidth="1"/>
    <col min="12548" max="12797" width="9.140625" style="803"/>
    <col min="12798" max="12798" width="17.5703125" style="803" customWidth="1"/>
    <col min="12799" max="12799" width="47.5703125" style="803" customWidth="1"/>
    <col min="12800" max="12800" width="9.140625" style="803"/>
    <col min="12801" max="12801" width="10.28515625" style="803" customWidth="1"/>
    <col min="12802" max="12802" width="11.7109375" style="803" customWidth="1"/>
    <col min="12803" max="12803" width="15.85546875" style="803" customWidth="1"/>
    <col min="12804" max="13053" width="9.140625" style="803"/>
    <col min="13054" max="13054" width="17.5703125" style="803" customWidth="1"/>
    <col min="13055" max="13055" width="47.5703125" style="803" customWidth="1"/>
    <col min="13056" max="13056" width="9.140625" style="803"/>
    <col min="13057" max="13057" width="10.28515625" style="803" customWidth="1"/>
    <col min="13058" max="13058" width="11.7109375" style="803" customWidth="1"/>
    <col min="13059" max="13059" width="15.85546875" style="803" customWidth="1"/>
    <col min="13060" max="13309" width="9.140625" style="803"/>
    <col min="13310" max="13310" width="17.5703125" style="803" customWidth="1"/>
    <col min="13311" max="13311" width="47.5703125" style="803" customWidth="1"/>
    <col min="13312" max="13312" width="9.140625" style="803"/>
    <col min="13313" max="13313" width="10.28515625" style="803" customWidth="1"/>
    <col min="13314" max="13314" width="11.7109375" style="803" customWidth="1"/>
    <col min="13315" max="13315" width="15.85546875" style="803" customWidth="1"/>
    <col min="13316" max="13565" width="9.140625" style="803"/>
    <col min="13566" max="13566" width="17.5703125" style="803" customWidth="1"/>
    <col min="13567" max="13567" width="47.5703125" style="803" customWidth="1"/>
    <col min="13568" max="13568" width="9.140625" style="803"/>
    <col min="13569" max="13569" width="10.28515625" style="803" customWidth="1"/>
    <col min="13570" max="13570" width="11.7109375" style="803" customWidth="1"/>
    <col min="13571" max="13571" width="15.85546875" style="803" customWidth="1"/>
    <col min="13572" max="13821" width="9.140625" style="803"/>
    <col min="13822" max="13822" width="17.5703125" style="803" customWidth="1"/>
    <col min="13823" max="13823" width="47.5703125" style="803" customWidth="1"/>
    <col min="13824" max="13824" width="9.140625" style="803"/>
    <col min="13825" max="13825" width="10.28515625" style="803" customWidth="1"/>
    <col min="13826" max="13826" width="11.7109375" style="803" customWidth="1"/>
    <col min="13827" max="13827" width="15.85546875" style="803" customWidth="1"/>
    <col min="13828" max="14077" width="9.140625" style="803"/>
    <col min="14078" max="14078" width="17.5703125" style="803" customWidth="1"/>
    <col min="14079" max="14079" width="47.5703125" style="803" customWidth="1"/>
    <col min="14080" max="14080" width="9.140625" style="803"/>
    <col min="14081" max="14081" width="10.28515625" style="803" customWidth="1"/>
    <col min="14082" max="14082" width="11.7109375" style="803" customWidth="1"/>
    <col min="14083" max="14083" width="15.85546875" style="803" customWidth="1"/>
    <col min="14084" max="14333" width="9.140625" style="803"/>
    <col min="14334" max="14334" width="17.5703125" style="803" customWidth="1"/>
    <col min="14335" max="14335" width="47.5703125" style="803" customWidth="1"/>
    <col min="14336" max="14336" width="9.140625" style="803"/>
    <col min="14337" max="14337" width="10.28515625" style="803" customWidth="1"/>
    <col min="14338" max="14338" width="11.7109375" style="803" customWidth="1"/>
    <col min="14339" max="14339" width="15.85546875" style="803" customWidth="1"/>
    <col min="14340" max="14589" width="9.140625" style="803"/>
    <col min="14590" max="14590" width="17.5703125" style="803" customWidth="1"/>
    <col min="14591" max="14591" width="47.5703125" style="803" customWidth="1"/>
    <col min="14592" max="14592" width="9.140625" style="803"/>
    <col min="14593" max="14593" width="10.28515625" style="803" customWidth="1"/>
    <col min="14594" max="14594" width="11.7109375" style="803" customWidth="1"/>
    <col min="14595" max="14595" width="15.85546875" style="803" customWidth="1"/>
    <col min="14596" max="14845" width="9.140625" style="803"/>
    <col min="14846" max="14846" width="17.5703125" style="803" customWidth="1"/>
    <col min="14847" max="14847" width="47.5703125" style="803" customWidth="1"/>
    <col min="14848" max="14848" width="9.140625" style="803"/>
    <col min="14849" max="14849" width="10.28515625" style="803" customWidth="1"/>
    <col min="14850" max="14850" width="11.7109375" style="803" customWidth="1"/>
    <col min="14851" max="14851" width="15.85546875" style="803" customWidth="1"/>
    <col min="14852" max="15101" width="9.140625" style="803"/>
    <col min="15102" max="15102" width="17.5703125" style="803" customWidth="1"/>
    <col min="15103" max="15103" width="47.5703125" style="803" customWidth="1"/>
    <col min="15104" max="15104" width="9.140625" style="803"/>
    <col min="15105" max="15105" width="10.28515625" style="803" customWidth="1"/>
    <col min="15106" max="15106" width="11.7109375" style="803" customWidth="1"/>
    <col min="15107" max="15107" width="15.85546875" style="803" customWidth="1"/>
    <col min="15108" max="15357" width="9.140625" style="803"/>
    <col min="15358" max="15358" width="17.5703125" style="803" customWidth="1"/>
    <col min="15359" max="15359" width="47.5703125" style="803" customWidth="1"/>
    <col min="15360" max="15360" width="9.140625" style="803"/>
    <col min="15361" max="15361" width="10.28515625" style="803" customWidth="1"/>
    <col min="15362" max="15362" width="11.7109375" style="803" customWidth="1"/>
    <col min="15363" max="15363" width="15.85546875" style="803" customWidth="1"/>
    <col min="15364" max="15613" width="9.140625" style="803"/>
    <col min="15614" max="15614" width="17.5703125" style="803" customWidth="1"/>
    <col min="15615" max="15615" width="47.5703125" style="803" customWidth="1"/>
    <col min="15616" max="15616" width="9.140625" style="803"/>
    <col min="15617" max="15617" width="10.28515625" style="803" customWidth="1"/>
    <col min="15618" max="15618" width="11.7109375" style="803" customWidth="1"/>
    <col min="15619" max="15619" width="15.85546875" style="803" customWidth="1"/>
    <col min="15620" max="15869" width="9.140625" style="803"/>
    <col min="15870" max="15870" width="17.5703125" style="803" customWidth="1"/>
    <col min="15871" max="15871" width="47.5703125" style="803" customWidth="1"/>
    <col min="15872" max="15872" width="9.140625" style="803"/>
    <col min="15873" max="15873" width="10.28515625" style="803" customWidth="1"/>
    <col min="15874" max="15874" width="11.7109375" style="803" customWidth="1"/>
    <col min="15875" max="15875" width="15.85546875" style="803" customWidth="1"/>
    <col min="15876" max="16125" width="9.140625" style="803"/>
    <col min="16126" max="16126" width="17.5703125" style="803" customWidth="1"/>
    <col min="16127" max="16127" width="47.5703125" style="803" customWidth="1"/>
    <col min="16128" max="16128" width="9.140625" style="803"/>
    <col min="16129" max="16129" width="10.28515625" style="803" customWidth="1"/>
    <col min="16130" max="16130" width="11.7109375" style="803" customWidth="1"/>
    <col min="16131" max="16131" width="15.85546875" style="803" customWidth="1"/>
    <col min="16132" max="16379" width="9.140625" style="803"/>
    <col min="16380" max="16384" width="8.85546875" style="803" customWidth="1"/>
  </cols>
  <sheetData>
    <row r="1" spans="2:19" s="1" customFormat="1" ht="13.5" thickBot="1" x14ac:dyDescent="0.25">
      <c r="B1" s="5"/>
      <c r="C1" s="5"/>
      <c r="D1" s="5"/>
      <c r="E1" s="5"/>
      <c r="F1" s="5"/>
      <c r="G1" s="5"/>
      <c r="H1" s="5"/>
      <c r="I1" s="5"/>
      <c r="J1" s="5"/>
    </row>
    <row r="2" spans="2:19" s="1" customFormat="1" ht="13.5" thickBot="1" x14ac:dyDescent="0.25">
      <c r="B2" s="1120" t="s">
        <v>898</v>
      </c>
      <c r="C2" s="1121"/>
      <c r="D2" s="1121"/>
      <c r="E2" s="1121"/>
      <c r="F2" s="1121"/>
      <c r="G2" s="1121"/>
      <c r="H2" s="1122"/>
      <c r="I2" s="5"/>
      <c r="J2" s="5"/>
    </row>
    <row r="3" spans="2:19" s="1" customFormat="1" x14ac:dyDescent="0.2">
      <c r="B3" s="5"/>
      <c r="C3" s="5"/>
      <c r="D3" s="5"/>
      <c r="E3" s="5"/>
      <c r="F3" s="5"/>
      <c r="G3" s="5"/>
      <c r="H3" s="5"/>
      <c r="I3" s="5"/>
      <c r="J3" s="5"/>
    </row>
    <row r="4" spans="2:19" s="5" customFormat="1" ht="12.75" customHeight="1" x14ac:dyDescent="0.2">
      <c r="B4" s="3" t="str">
        <f>'(ORÇAMENTO GERAL)'!A6</f>
        <v>OBRA:  REVITALIZAÇÃO E PAISAGISMO DA PRAÇA SÃO JOÃO DA VILA NOELÂNDIA EM BOM JARDIM/PE</v>
      </c>
      <c r="C4" s="4"/>
      <c r="D4" s="4"/>
      <c r="E4" s="4"/>
      <c r="F4" s="4"/>
      <c r="G4" s="4"/>
      <c r="H4" s="4"/>
      <c r="K4" s="6"/>
      <c r="L4" s="6"/>
      <c r="M4" s="6"/>
      <c r="N4" s="6"/>
      <c r="O4" s="6"/>
      <c r="P4" s="6"/>
      <c r="Q4" s="6"/>
      <c r="R4" s="6"/>
      <c r="S4" s="6"/>
    </row>
    <row r="5" spans="2:19" s="5" customFormat="1" x14ac:dyDescent="0.2">
      <c r="B5" s="3" t="str">
        <f>'(ORÇAMENTO GERAL)'!A7</f>
        <v>LOCALIZAÇÃO: AV. PRESIDENTE CASTELO BRANCO, CENTRO - BOM JARDIM-PE</v>
      </c>
      <c r="C5" s="792"/>
      <c r="D5" s="792"/>
      <c r="E5" s="792"/>
      <c r="F5" s="792"/>
      <c r="K5" s="7"/>
      <c r="L5" s="7"/>
      <c r="M5" s="7"/>
      <c r="N5" s="7"/>
      <c r="O5" s="7"/>
      <c r="P5" s="7"/>
      <c r="Q5" s="7"/>
      <c r="R5" s="7"/>
      <c r="S5" s="7"/>
    </row>
    <row r="6" spans="2:19" s="5" customFormat="1" x14ac:dyDescent="0.2">
      <c r="B6" s="3" t="str">
        <f>'(ORÇAMENTO GERAL)'!A8</f>
        <v>FONTES DE PREÇOS: SINAPI-PE MAIO 2024 / ORSE-SE ABRIL 2024 / COMPOSIÇÕES / SEM DESONERAÇÃO / BDI = 20,50%</v>
      </c>
      <c r="C6" s="792"/>
      <c r="D6" s="792"/>
      <c r="E6" s="792"/>
      <c r="F6" s="792"/>
      <c r="K6" s="7"/>
      <c r="L6" s="7"/>
      <c r="M6" s="7"/>
      <c r="N6" s="7"/>
      <c r="O6" s="7"/>
      <c r="P6" s="7"/>
      <c r="Q6" s="7"/>
      <c r="R6" s="7"/>
      <c r="S6" s="7"/>
    </row>
    <row r="7" spans="2:19" s="5" customFormat="1" x14ac:dyDescent="0.2">
      <c r="B7" s="3" t="str">
        <f>'(ORÇAMENTO GERAL)'!A9</f>
        <v>DATA: JULHO/2024</v>
      </c>
      <c r="C7" s="792"/>
      <c r="D7" s="792"/>
      <c r="E7" s="792"/>
      <c r="F7" s="792"/>
      <c r="K7" s="7"/>
      <c r="L7" s="7"/>
      <c r="M7" s="7"/>
      <c r="N7" s="7"/>
      <c r="O7" s="7"/>
      <c r="P7" s="7"/>
      <c r="Q7" s="7"/>
      <c r="R7" s="7"/>
      <c r="S7" s="7"/>
    </row>
    <row r="8" spans="2:19" s="5" customFormat="1" x14ac:dyDescent="0.2">
      <c r="B8" s="2"/>
      <c r="C8" s="792"/>
      <c r="D8" s="792"/>
      <c r="E8" s="792"/>
      <c r="F8" s="792"/>
      <c r="K8" s="7"/>
      <c r="L8" s="7"/>
      <c r="M8" s="7"/>
      <c r="N8" s="7"/>
      <c r="O8" s="7"/>
      <c r="P8" s="7"/>
      <c r="Q8" s="7"/>
      <c r="R8" s="7"/>
      <c r="S8" s="7"/>
    </row>
    <row r="9" spans="2:19" s="1" customFormat="1" ht="12.75" customHeight="1" x14ac:dyDescent="0.2">
      <c r="B9" s="1102" t="s">
        <v>906</v>
      </c>
      <c r="C9" s="1103"/>
      <c r="D9" s="1103"/>
      <c r="E9" s="1103"/>
      <c r="F9" s="1103"/>
      <c r="G9" s="1103"/>
      <c r="H9" s="1104"/>
      <c r="I9" s="160"/>
      <c r="J9" s="5"/>
    </row>
    <row r="10" spans="2:19" s="1" customFormat="1" ht="19.5" customHeight="1" x14ac:dyDescent="0.2">
      <c r="B10" s="1105"/>
      <c r="C10" s="1106"/>
      <c r="D10" s="1106"/>
      <c r="E10" s="1106"/>
      <c r="F10" s="1106"/>
      <c r="G10" s="1106"/>
      <c r="H10" s="1107"/>
      <c r="I10" s="160"/>
      <c r="J10" s="5"/>
    </row>
    <row r="11" spans="2:19" s="1" customFormat="1" ht="24.75" customHeight="1" x14ac:dyDescent="0.2">
      <c r="B11" s="1108" t="s">
        <v>899</v>
      </c>
      <c r="C11" s="1109"/>
      <c r="D11" s="1114" t="s">
        <v>92</v>
      </c>
      <c r="E11" s="1116" t="s">
        <v>906</v>
      </c>
      <c r="F11" s="1116"/>
      <c r="G11" s="1116"/>
      <c r="H11" s="1117"/>
      <c r="I11" s="160"/>
      <c r="J11" s="5"/>
    </row>
    <row r="12" spans="2:19" s="1" customFormat="1" ht="22.5" customHeight="1" x14ac:dyDescent="0.2">
      <c r="B12" s="1110"/>
      <c r="C12" s="1111"/>
      <c r="D12" s="1115"/>
      <c r="E12" s="993"/>
      <c r="F12" s="993"/>
      <c r="G12" s="995"/>
      <c r="H12" s="996"/>
      <c r="I12" s="160"/>
      <c r="J12" s="5"/>
    </row>
    <row r="13" spans="2:19" s="1" customFormat="1" ht="12.75" customHeight="1" x14ac:dyDescent="0.2">
      <c r="B13" s="1110"/>
      <c r="C13" s="1111"/>
      <c r="D13" s="793" t="s">
        <v>111</v>
      </c>
      <c r="E13" s="794" t="s">
        <v>82</v>
      </c>
      <c r="F13" s="1118" t="s">
        <v>117</v>
      </c>
      <c r="G13" s="1119">
        <f>H18</f>
        <v>1428.81</v>
      </c>
      <c r="H13" s="1119"/>
      <c r="I13" s="160"/>
      <c r="J13" s="5"/>
    </row>
    <row r="14" spans="2:19" s="1" customFormat="1" ht="12.75" customHeight="1" x14ac:dyDescent="0.2">
      <c r="B14" s="1112"/>
      <c r="C14" s="1113"/>
      <c r="D14" s="793" t="s">
        <v>112</v>
      </c>
      <c r="E14" s="794">
        <v>1</v>
      </c>
      <c r="F14" s="1118"/>
      <c r="G14" s="1119"/>
      <c r="H14" s="1119"/>
      <c r="I14" s="160"/>
      <c r="J14" s="5"/>
    </row>
    <row r="15" spans="2:19" s="52" customFormat="1" ht="12.75" customHeight="1" x14ac:dyDescent="0.2">
      <c r="B15" s="224"/>
      <c r="C15" s="225"/>
      <c r="D15" s="226"/>
      <c r="E15" s="227"/>
      <c r="F15" s="228"/>
      <c r="G15" s="960" t="s">
        <v>900</v>
      </c>
      <c r="H15" s="960"/>
      <c r="I15" s="160"/>
      <c r="J15" s="5"/>
      <c r="K15" s="795"/>
    </row>
    <row r="16" spans="2:19" s="53" customFormat="1" ht="25.5" x14ac:dyDescent="0.25">
      <c r="B16" s="229" t="s">
        <v>909</v>
      </c>
      <c r="C16" s="230" t="s">
        <v>901</v>
      </c>
      <c r="D16" s="231" t="s">
        <v>902</v>
      </c>
      <c r="E16" s="232" t="s">
        <v>69</v>
      </c>
      <c r="F16" s="233" t="s">
        <v>74</v>
      </c>
      <c r="G16" s="234" t="s">
        <v>73</v>
      </c>
      <c r="H16" s="240" t="s">
        <v>75</v>
      </c>
      <c r="I16" s="235"/>
      <c r="J16" s="54"/>
    </row>
    <row r="17" spans="2:19" s="1" customFormat="1" ht="56.25" customHeight="1" x14ac:dyDescent="0.2">
      <c r="B17" s="806" t="s">
        <v>914</v>
      </c>
      <c r="C17" s="241" t="s">
        <v>913</v>
      </c>
      <c r="D17" s="796" t="s">
        <v>906</v>
      </c>
      <c r="E17" s="236" t="s">
        <v>82</v>
      </c>
      <c r="F17" s="797">
        <v>1</v>
      </c>
      <c r="G17" s="798">
        <v>1428.81</v>
      </c>
      <c r="H17" s="799">
        <f>TRUNC($F17*G17,2)</f>
        <v>1428.81</v>
      </c>
      <c r="I17" s="160"/>
      <c r="J17" s="5"/>
    </row>
    <row r="18" spans="2:19" s="1" customFormat="1" x14ac:dyDescent="0.2">
      <c r="B18" s="237"/>
      <c r="C18" s="238"/>
      <c r="D18" s="238"/>
      <c r="E18" s="238"/>
      <c r="F18" s="801"/>
      <c r="G18" s="154" t="s">
        <v>85</v>
      </c>
      <c r="H18" s="218">
        <f>AVERAGE(H17:H17)</f>
        <v>1428.81</v>
      </c>
      <c r="I18" s="239"/>
      <c r="J18" s="5"/>
      <c r="N18" s="800"/>
    </row>
    <row r="19" spans="2:19" s="5" customFormat="1" x14ac:dyDescent="0.2">
      <c r="B19" s="2"/>
      <c r="C19" s="792"/>
      <c r="D19" s="792"/>
      <c r="E19" s="792"/>
      <c r="F19" s="792"/>
      <c r="K19" s="7"/>
      <c r="L19" s="7"/>
      <c r="M19" s="7"/>
      <c r="N19" s="7"/>
      <c r="O19" s="7"/>
      <c r="P19" s="7"/>
      <c r="Q19" s="7"/>
      <c r="R19" s="7"/>
      <c r="S19" s="7"/>
    </row>
    <row r="20" spans="2:19" s="1" customFormat="1" ht="12.75" customHeight="1" x14ac:dyDescent="0.2">
      <c r="B20" s="1102" t="s">
        <v>915</v>
      </c>
      <c r="C20" s="1103"/>
      <c r="D20" s="1103"/>
      <c r="E20" s="1103"/>
      <c r="F20" s="1103"/>
      <c r="G20" s="1103"/>
      <c r="H20" s="1104"/>
      <c r="I20" s="160"/>
      <c r="J20" s="5"/>
    </row>
    <row r="21" spans="2:19" s="1" customFormat="1" ht="33.75" customHeight="1" x14ac:dyDescent="0.2">
      <c r="B21" s="1105"/>
      <c r="C21" s="1106"/>
      <c r="D21" s="1106"/>
      <c r="E21" s="1106"/>
      <c r="F21" s="1106"/>
      <c r="G21" s="1106"/>
      <c r="H21" s="1107"/>
      <c r="I21" s="160"/>
      <c r="J21" s="5"/>
    </row>
    <row r="22" spans="2:19" s="1" customFormat="1" ht="42.75" customHeight="1" x14ac:dyDescent="0.2">
      <c r="B22" s="1108" t="s">
        <v>910</v>
      </c>
      <c r="C22" s="1109"/>
      <c r="D22" s="1114" t="s">
        <v>92</v>
      </c>
      <c r="E22" s="1116" t="s">
        <v>907</v>
      </c>
      <c r="F22" s="1116"/>
      <c r="G22" s="1116"/>
      <c r="H22" s="1117"/>
      <c r="I22" s="160"/>
      <c r="J22" s="5"/>
    </row>
    <row r="23" spans="2:19" s="1" customFormat="1" ht="38.25" customHeight="1" x14ac:dyDescent="0.2">
      <c r="B23" s="1110"/>
      <c r="C23" s="1111"/>
      <c r="D23" s="1115"/>
      <c r="E23" s="993"/>
      <c r="F23" s="993"/>
      <c r="G23" s="995"/>
      <c r="H23" s="996"/>
      <c r="I23" s="160"/>
      <c r="J23" s="5"/>
    </row>
    <row r="24" spans="2:19" s="1" customFormat="1" ht="12.75" customHeight="1" x14ac:dyDescent="0.2">
      <c r="B24" s="1110"/>
      <c r="C24" s="1111"/>
      <c r="D24" s="793" t="s">
        <v>111</v>
      </c>
      <c r="E24" s="794" t="s">
        <v>911</v>
      </c>
      <c r="F24" s="1118" t="s">
        <v>117</v>
      </c>
      <c r="G24" s="1119">
        <f>H29</f>
        <v>4500</v>
      </c>
      <c r="H24" s="1119"/>
      <c r="I24" s="160"/>
      <c r="J24" s="5"/>
    </row>
    <row r="25" spans="2:19" s="1" customFormat="1" ht="12.75" customHeight="1" x14ac:dyDescent="0.2">
      <c r="B25" s="1112"/>
      <c r="C25" s="1113"/>
      <c r="D25" s="793" t="s">
        <v>112</v>
      </c>
      <c r="E25" s="794">
        <v>1</v>
      </c>
      <c r="F25" s="1118"/>
      <c r="G25" s="1119"/>
      <c r="H25" s="1119"/>
      <c r="I25" s="160"/>
      <c r="J25" s="5"/>
    </row>
    <row r="26" spans="2:19" s="52" customFormat="1" ht="12.75" customHeight="1" x14ac:dyDescent="0.2">
      <c r="B26" s="224"/>
      <c r="C26" s="225"/>
      <c r="D26" s="226"/>
      <c r="E26" s="227"/>
      <c r="F26" s="228"/>
      <c r="G26" s="960" t="s">
        <v>900</v>
      </c>
      <c r="H26" s="960"/>
      <c r="I26" s="160"/>
      <c r="J26" s="5"/>
      <c r="K26" s="795"/>
    </row>
    <row r="27" spans="2:19" s="53" customFormat="1" ht="25.5" x14ac:dyDescent="0.25">
      <c r="B27" s="229" t="s">
        <v>909</v>
      </c>
      <c r="C27" s="230" t="s">
        <v>901</v>
      </c>
      <c r="D27" s="231" t="s">
        <v>902</v>
      </c>
      <c r="E27" s="232" t="s">
        <v>69</v>
      </c>
      <c r="F27" s="233" t="s">
        <v>74</v>
      </c>
      <c r="G27" s="234" t="s">
        <v>73</v>
      </c>
      <c r="H27" s="240" t="s">
        <v>75</v>
      </c>
      <c r="I27" s="235"/>
      <c r="J27" s="54"/>
    </row>
    <row r="28" spans="2:19" s="1" customFormat="1" ht="78.75" customHeight="1" x14ac:dyDescent="0.2">
      <c r="B28" s="806" t="s">
        <v>914</v>
      </c>
      <c r="C28" s="241" t="s">
        <v>913</v>
      </c>
      <c r="D28" s="796" t="s">
        <v>907</v>
      </c>
      <c r="E28" s="236" t="s">
        <v>911</v>
      </c>
      <c r="F28" s="797">
        <v>1</v>
      </c>
      <c r="G28" s="798">
        <v>4500</v>
      </c>
      <c r="H28" s="799">
        <f>TRUNC($F28*G28,2)</f>
        <v>4500</v>
      </c>
      <c r="I28" s="160"/>
      <c r="J28" s="5"/>
    </row>
    <row r="29" spans="2:19" s="1" customFormat="1" x14ac:dyDescent="0.2">
      <c r="B29" s="237"/>
      <c r="C29" s="238"/>
      <c r="D29" s="238"/>
      <c r="E29" s="238"/>
      <c r="F29" s="801"/>
      <c r="G29" s="154" t="s">
        <v>85</v>
      </c>
      <c r="H29" s="218">
        <f>AVERAGE(H28:H28)</f>
        <v>4500</v>
      </c>
      <c r="I29" s="239"/>
      <c r="J29" s="5"/>
      <c r="N29" s="800"/>
    </row>
    <row r="30" spans="2:19" s="5" customFormat="1" x14ac:dyDescent="0.2">
      <c r="B30" s="2"/>
      <c r="C30" s="792"/>
      <c r="D30" s="792"/>
      <c r="E30" s="792"/>
      <c r="F30" s="792"/>
      <c r="K30" s="7"/>
      <c r="L30" s="7"/>
      <c r="M30" s="7"/>
      <c r="N30" s="7"/>
      <c r="O30" s="7"/>
      <c r="P30" s="7"/>
      <c r="Q30" s="7"/>
      <c r="R30" s="7"/>
      <c r="S30" s="7"/>
    </row>
    <row r="31" spans="2:19" s="5" customFormat="1" x14ac:dyDescent="0.2">
      <c r="B31" s="2"/>
      <c r="C31" s="792"/>
      <c r="D31" s="792"/>
      <c r="E31" s="792"/>
      <c r="F31" s="792"/>
      <c r="K31" s="7"/>
      <c r="L31" s="7"/>
      <c r="M31" s="7"/>
      <c r="N31" s="7"/>
      <c r="O31" s="7"/>
      <c r="P31" s="7"/>
      <c r="Q31" s="7"/>
      <c r="R31" s="7"/>
      <c r="S31" s="7"/>
    </row>
    <row r="331" spans="9:10" s="1" customFormat="1" x14ac:dyDescent="0.2">
      <c r="I331" s="802"/>
      <c r="J331" s="5"/>
    </row>
  </sheetData>
  <mergeCells count="15">
    <mergeCell ref="B2:H2"/>
    <mergeCell ref="B9:H10"/>
    <mergeCell ref="B11:C14"/>
    <mergeCell ref="D11:D12"/>
    <mergeCell ref="E11:H12"/>
    <mergeCell ref="F13:F14"/>
    <mergeCell ref="G13:H14"/>
    <mergeCell ref="G26:H26"/>
    <mergeCell ref="G15:H15"/>
    <mergeCell ref="B20:H21"/>
    <mergeCell ref="B22:C25"/>
    <mergeCell ref="D22:D23"/>
    <mergeCell ref="E22:H23"/>
    <mergeCell ref="F24:F25"/>
    <mergeCell ref="G24:H25"/>
  </mergeCells>
  <printOptions horizontalCentered="1"/>
  <pageMargins left="0.59055118110236227" right="0.59055118110236227" top="0.98425196850393704" bottom="0.70866141732283472" header="0.31496062992125984" footer="0.31496062992125984"/>
  <pageSetup paperSize="9" scale="78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7">
    <tabColor rgb="FF92D050"/>
    <pageSetUpPr fitToPage="1"/>
  </sheetPr>
  <dimension ref="A1:L54"/>
  <sheetViews>
    <sheetView view="pageBreakPreview" topLeftCell="B14" zoomScaleSheetLayoutView="100" workbookViewId="0">
      <pane ySplit="870" topLeftCell="A34" activePane="bottomLeft"/>
      <selection activeCell="H14" sqref="H1:I1048576"/>
      <selection pane="bottomLeft" activeCell="E24" sqref="E24"/>
    </sheetView>
  </sheetViews>
  <sheetFormatPr defaultColWidth="9.140625" defaultRowHeight="14.25" x14ac:dyDescent="0.25"/>
  <cols>
    <col min="1" max="1" width="6.140625" style="92" bestFit="1" customWidth="1"/>
    <col min="2" max="2" width="59.28515625" style="92" bestFit="1" customWidth="1"/>
    <col min="3" max="3" width="15.5703125" style="94" bestFit="1" customWidth="1"/>
    <col min="4" max="4" width="11.85546875" style="92" bestFit="1" customWidth="1"/>
    <col min="5" max="9" width="13.42578125" style="92" bestFit="1" customWidth="1"/>
    <col min="10" max="10" width="9.140625" style="92"/>
    <col min="11" max="11" width="11.28515625" style="178" bestFit="1" customWidth="1"/>
    <col min="12" max="12" width="11" style="92" bestFit="1" customWidth="1"/>
    <col min="13" max="16384" width="9.140625" style="92"/>
  </cols>
  <sheetData>
    <row r="1" spans="1:12" ht="26.25" customHeight="1" thickBot="1" x14ac:dyDescent="0.3">
      <c r="A1" s="1129" t="s">
        <v>127</v>
      </c>
      <c r="B1" s="1130"/>
      <c r="C1" s="1130"/>
      <c r="D1" s="1130"/>
      <c r="E1" s="1130"/>
      <c r="F1" s="1130"/>
      <c r="G1" s="1130"/>
      <c r="H1" s="1130"/>
      <c r="I1" s="1131"/>
    </row>
    <row r="2" spans="1:12" s="93" customFormat="1" ht="14.25" customHeight="1" x14ac:dyDescent="0.25">
      <c r="A2" s="161"/>
      <c r="B2" s="161"/>
      <c r="C2" s="161"/>
      <c r="D2" s="161"/>
      <c r="E2" s="161"/>
      <c r="F2" s="161"/>
      <c r="G2" s="161"/>
      <c r="H2" s="161"/>
      <c r="I2" s="161"/>
      <c r="K2" s="179"/>
    </row>
    <row r="3" spans="1:12" s="94" customFormat="1" ht="13.15" customHeight="1" x14ac:dyDescent="0.25">
      <c r="A3" s="3" t="str">
        <f>'(ORÇAMENTO GERAL)'!A6</f>
        <v>OBRA:  REVITALIZAÇÃO E PAISAGISMO DA PRAÇA SÃO JOÃO DA VILA NOELÂNDIA EM BOM JARDIM/PE</v>
      </c>
      <c r="B3" s="162"/>
      <c r="C3" s="162"/>
      <c r="D3" s="162"/>
      <c r="E3" s="162"/>
      <c r="F3" s="162"/>
      <c r="G3" s="162"/>
      <c r="H3" s="162"/>
      <c r="I3" s="162"/>
      <c r="K3" s="180"/>
    </row>
    <row r="4" spans="1:12" s="94" customFormat="1" ht="14.45" customHeight="1" x14ac:dyDescent="0.25">
      <c r="A4" s="3" t="str">
        <f>'(ORÇAMENTO GERAL)'!A7</f>
        <v>LOCALIZAÇÃO: AV. PRESIDENTE CASTELO BRANCO, CENTRO - BOM JARDIM-PE</v>
      </c>
      <c r="B4" s="162"/>
      <c r="C4" s="162"/>
      <c r="D4" s="162"/>
      <c r="E4" s="162"/>
      <c r="F4" s="162"/>
      <c r="G4" s="162"/>
      <c r="H4" s="162"/>
      <c r="I4" s="162"/>
      <c r="K4" s="180"/>
    </row>
    <row r="5" spans="1:12" s="94" customFormat="1" ht="14.45" customHeight="1" x14ac:dyDescent="0.25">
      <c r="A5" s="3" t="str">
        <f>'(ORÇAMENTO GERAL)'!A9</f>
        <v>DATA: JULHO/2024</v>
      </c>
      <c r="B5" s="162"/>
      <c r="C5" s="162"/>
      <c r="D5" s="162"/>
      <c r="E5" s="162"/>
      <c r="F5" s="162"/>
      <c r="G5" s="162"/>
      <c r="H5" s="162"/>
      <c r="I5" s="162"/>
      <c r="K5" s="180"/>
    </row>
    <row r="6" spans="1:12" s="93" customFormat="1" ht="8.25" x14ac:dyDescent="0.25">
      <c r="A6" s="161"/>
      <c r="B6" s="161"/>
      <c r="C6" s="163"/>
      <c r="D6" s="164"/>
      <c r="E6" s="164"/>
      <c r="F6" s="164"/>
      <c r="G6" s="164"/>
      <c r="H6" s="164"/>
      <c r="I6" s="164"/>
      <c r="K6" s="179"/>
    </row>
    <row r="7" spans="1:12" s="174" customFormat="1" ht="13.5" x14ac:dyDescent="0.25">
      <c r="A7" s="1133" t="s">
        <v>14</v>
      </c>
      <c r="B7" s="1133" t="s">
        <v>15</v>
      </c>
      <c r="C7" s="1134" t="s">
        <v>17</v>
      </c>
      <c r="D7" s="1123" t="s">
        <v>16</v>
      </c>
      <c r="E7" s="1124"/>
      <c r="F7" s="1124"/>
      <c r="G7" s="1124"/>
      <c r="H7" s="1124"/>
      <c r="I7" s="1125"/>
      <c r="K7" s="181"/>
    </row>
    <row r="8" spans="1:12" s="174" customFormat="1" ht="13.5" x14ac:dyDescent="0.25">
      <c r="A8" s="1133"/>
      <c r="B8" s="1133"/>
      <c r="C8" s="1134"/>
      <c r="D8" s="175" t="s">
        <v>22</v>
      </c>
      <c r="E8" s="175" t="s">
        <v>23</v>
      </c>
      <c r="F8" s="175" t="s">
        <v>24</v>
      </c>
      <c r="G8" s="175" t="s">
        <v>249</v>
      </c>
      <c r="H8" s="175" t="s">
        <v>419</v>
      </c>
      <c r="I8" s="175" t="s">
        <v>420</v>
      </c>
      <c r="K8" s="181"/>
      <c r="L8" s="176"/>
    </row>
    <row r="9" spans="1:12" s="94" customFormat="1" x14ac:dyDescent="0.25">
      <c r="A9" s="575"/>
      <c r="B9" s="576"/>
      <c r="C9" s="335"/>
      <c r="D9" s="335"/>
      <c r="E9" s="335"/>
      <c r="F9" s="335"/>
      <c r="G9" s="335"/>
      <c r="H9" s="577"/>
      <c r="I9" s="578"/>
      <c r="K9" s="180"/>
    </row>
    <row r="10" spans="1:12" s="564" customFormat="1" x14ac:dyDescent="0.25">
      <c r="A10" s="560" t="s">
        <v>172</v>
      </c>
      <c r="B10" s="561" t="str">
        <f>'(ORÇAMENTO GERAL)'!D14</f>
        <v>ADMINISTRAÇÃO LOCAL</v>
      </c>
      <c r="C10" s="562">
        <f>'(ORÇAMENTO GERAL)'!Q14</f>
        <v>23253.34</v>
      </c>
      <c r="D10" s="562">
        <f>TRUNC($C10*D11,2)+0.00625</f>
        <v>3875.5562500000001</v>
      </c>
      <c r="E10" s="562">
        <f t="shared" ref="E10:I10" si="0">TRUNC($C10*E11,2)+0.00625</f>
        <v>3875.5562500000001</v>
      </c>
      <c r="F10" s="562">
        <f t="shared" si="0"/>
        <v>3875.5562500000001</v>
      </c>
      <c r="G10" s="562">
        <f t="shared" si="0"/>
        <v>3875.5562500000001</v>
      </c>
      <c r="H10" s="562">
        <f t="shared" si="0"/>
        <v>3875.5562500000001</v>
      </c>
      <c r="I10" s="563">
        <f t="shared" si="0"/>
        <v>3875.5562500000001</v>
      </c>
      <c r="K10" s="565">
        <f>C10-SUM(D10:I10)</f>
        <v>2.4999999986903276E-3</v>
      </c>
      <c r="L10" s="566"/>
    </row>
    <row r="11" spans="1:12" s="94" customFormat="1" x14ac:dyDescent="0.25">
      <c r="A11" s="250"/>
      <c r="B11" s="166"/>
      <c r="C11" s="168">
        <f>C10/$C$40</f>
        <v>2.0689916455351381E-2</v>
      </c>
      <c r="D11" s="169">
        <f t="shared" ref="D11:I11" si="1">100%/6</f>
        <v>0.16666666666666666</v>
      </c>
      <c r="E11" s="169">
        <f t="shared" si="1"/>
        <v>0.16666666666666666</v>
      </c>
      <c r="F11" s="169">
        <f t="shared" si="1"/>
        <v>0.16666666666666666</v>
      </c>
      <c r="G11" s="169">
        <f t="shared" si="1"/>
        <v>0.16666666666666666</v>
      </c>
      <c r="H11" s="169">
        <f t="shared" si="1"/>
        <v>0.16666666666666666</v>
      </c>
      <c r="I11" s="256">
        <f t="shared" si="1"/>
        <v>0.16666666666666666</v>
      </c>
      <c r="K11" s="183">
        <f>1-SUM(D11:I11)</f>
        <v>0</v>
      </c>
    </row>
    <row r="12" spans="1:12" s="94" customFormat="1" x14ac:dyDescent="0.25">
      <c r="A12" s="250"/>
      <c r="B12" s="166"/>
      <c r="C12" s="167"/>
      <c r="D12" s="167"/>
      <c r="E12" s="167"/>
      <c r="F12" s="167"/>
      <c r="G12" s="635"/>
      <c r="H12" s="332"/>
      <c r="I12" s="255"/>
      <c r="K12" s="180"/>
    </row>
    <row r="13" spans="1:12" s="572" customFormat="1" x14ac:dyDescent="0.25">
      <c r="A13" s="567" t="s">
        <v>5</v>
      </c>
      <c r="B13" s="568" t="str">
        <f>'(ORÇAMENTO GERAL)'!D21</f>
        <v>SERVIÇOS PRELIMINARES</v>
      </c>
      <c r="C13" s="569">
        <f>'(ORÇAMENTO GERAL)'!Q21</f>
        <v>62946.83</v>
      </c>
      <c r="D13" s="569">
        <f t="shared" ref="D13:I13" si="2">TRUNC($C13*D14,2)</f>
        <v>62946.83</v>
      </c>
      <c r="E13" s="569">
        <f t="shared" si="2"/>
        <v>0</v>
      </c>
      <c r="F13" s="569">
        <f t="shared" si="2"/>
        <v>0</v>
      </c>
      <c r="G13" s="569">
        <f t="shared" si="2"/>
        <v>0</v>
      </c>
      <c r="H13" s="570">
        <f t="shared" si="2"/>
        <v>0</v>
      </c>
      <c r="I13" s="571">
        <f t="shared" si="2"/>
        <v>0</v>
      </c>
      <c r="K13" s="573">
        <f>C13-SUM(D13:I13)</f>
        <v>0</v>
      </c>
    </row>
    <row r="14" spans="1:12" s="94" customFormat="1" x14ac:dyDescent="0.25">
      <c r="A14" s="250"/>
      <c r="B14" s="166"/>
      <c r="C14" s="168">
        <f>C13/$C$40</f>
        <v>5.6007638207208339E-2</v>
      </c>
      <c r="D14" s="169">
        <v>1</v>
      </c>
      <c r="E14" s="169"/>
      <c r="F14" s="169"/>
      <c r="G14" s="169"/>
      <c r="H14" s="333"/>
      <c r="I14" s="256"/>
      <c r="K14" s="183">
        <f>1-SUM(D14:I14)</f>
        <v>0</v>
      </c>
    </row>
    <row r="15" spans="1:12" s="94" customFormat="1" x14ac:dyDescent="0.25">
      <c r="A15" s="250"/>
      <c r="B15" s="166"/>
      <c r="C15" s="167"/>
      <c r="D15" s="167"/>
      <c r="E15" s="167"/>
      <c r="F15" s="167"/>
      <c r="G15" s="167"/>
      <c r="H15" s="332"/>
      <c r="I15" s="255"/>
      <c r="K15" s="180"/>
    </row>
    <row r="16" spans="1:12" s="572" customFormat="1" x14ac:dyDescent="0.25">
      <c r="A16" s="567" t="s">
        <v>7</v>
      </c>
      <c r="B16" s="568" t="str">
        <f>'(ORÇAMENTO GERAL)'!D69</f>
        <v>TRABALHOS EM TERRA</v>
      </c>
      <c r="C16" s="569">
        <f>'(ORÇAMENTO GERAL)'!Q69</f>
        <v>114339.14000000001</v>
      </c>
      <c r="D16" s="569">
        <f t="shared" ref="D16:I16" si="3">TRUNC($C16*D17,2)</f>
        <v>91471.31</v>
      </c>
      <c r="E16" s="569">
        <f>TRUNC($C16*E17,2)+0.01</f>
        <v>22867.829999999998</v>
      </c>
      <c r="F16" s="569">
        <f t="shared" si="3"/>
        <v>0</v>
      </c>
      <c r="G16" s="569">
        <f t="shared" si="3"/>
        <v>0</v>
      </c>
      <c r="H16" s="570">
        <f t="shared" si="3"/>
        <v>0</v>
      </c>
      <c r="I16" s="571">
        <f t="shared" si="3"/>
        <v>0</v>
      </c>
      <c r="K16" s="573">
        <f>C16-SUM(D16:I16)</f>
        <v>0</v>
      </c>
    </row>
    <row r="17" spans="1:11" s="94" customFormat="1" x14ac:dyDescent="0.25">
      <c r="A17" s="250"/>
      <c r="B17" s="166"/>
      <c r="C17" s="168">
        <f>C16/$C$40</f>
        <v>0.1017345144472461</v>
      </c>
      <c r="D17" s="169">
        <v>0.8</v>
      </c>
      <c r="E17" s="169">
        <v>0.2</v>
      </c>
      <c r="F17" s="169"/>
      <c r="G17" s="169"/>
      <c r="H17" s="333"/>
      <c r="I17" s="256"/>
      <c r="K17" s="183">
        <f>1-SUM(D17:I17)</f>
        <v>0</v>
      </c>
    </row>
    <row r="18" spans="1:11" s="94" customFormat="1" x14ac:dyDescent="0.25">
      <c r="A18" s="250"/>
      <c r="B18" s="166"/>
      <c r="C18" s="167"/>
      <c r="D18" s="167"/>
      <c r="E18" s="167"/>
      <c r="F18" s="167"/>
      <c r="G18" s="167"/>
      <c r="H18" s="332"/>
      <c r="I18" s="255"/>
      <c r="K18" s="180"/>
    </row>
    <row r="19" spans="1:11" s="572" customFormat="1" x14ac:dyDescent="0.25">
      <c r="A19" s="567" t="s">
        <v>8</v>
      </c>
      <c r="B19" s="568" t="str">
        <f>'(ORÇAMENTO GERAL)'!D110</f>
        <v>INFRAESTRUTURA E ESTRUTURA</v>
      </c>
      <c r="C19" s="569">
        <f>'(ORÇAMENTO GERAL)'!Q110</f>
        <v>191692.72000000003</v>
      </c>
      <c r="D19" s="569">
        <f t="shared" ref="D19:I19" si="4">TRUNC($C19*D20,2)</f>
        <v>28753.9</v>
      </c>
      <c r="E19" s="569">
        <f>TRUNC($C19*E20,2)</f>
        <v>115015.63</v>
      </c>
      <c r="F19" s="569">
        <f>TRUNC($C19*F20,2)+0.01</f>
        <v>47923.19</v>
      </c>
      <c r="G19" s="569">
        <f t="shared" si="4"/>
        <v>0</v>
      </c>
      <c r="H19" s="570">
        <f t="shared" si="4"/>
        <v>0</v>
      </c>
      <c r="I19" s="571">
        <f t="shared" si="4"/>
        <v>0</v>
      </c>
      <c r="K19" s="573">
        <f>C19-SUM(D19:I19)</f>
        <v>0</v>
      </c>
    </row>
    <row r="20" spans="1:11" s="94" customFormat="1" x14ac:dyDescent="0.25">
      <c r="A20" s="250"/>
      <c r="B20" s="166"/>
      <c r="C20" s="168">
        <f>C19/$C$40</f>
        <v>0.17056071781082052</v>
      </c>
      <c r="D20" s="169">
        <v>0.15</v>
      </c>
      <c r="E20" s="169">
        <v>0.6</v>
      </c>
      <c r="F20" s="169">
        <v>0.25</v>
      </c>
      <c r="G20" s="169"/>
      <c r="H20" s="333"/>
      <c r="I20" s="256"/>
      <c r="K20" s="183">
        <f>1-SUM(D20:I20)</f>
        <v>0</v>
      </c>
    </row>
    <row r="21" spans="1:11" s="94" customFormat="1" x14ac:dyDescent="0.25">
      <c r="A21" s="250"/>
      <c r="B21" s="166"/>
      <c r="C21" s="165"/>
      <c r="D21" s="167"/>
      <c r="E21" s="167"/>
      <c r="F21" s="167"/>
      <c r="G21" s="167"/>
      <c r="H21" s="332"/>
      <c r="I21" s="255"/>
      <c r="K21" s="180"/>
    </row>
    <row r="22" spans="1:11" s="572" customFormat="1" x14ac:dyDescent="0.25">
      <c r="A22" s="567" t="s">
        <v>9</v>
      </c>
      <c r="B22" s="568" t="str">
        <f>'(ORÇAMENTO GERAL)'!D191</f>
        <v>PAREDES E REVESTIMENTOS</v>
      </c>
      <c r="C22" s="569">
        <f>'(ORÇAMENTO GERAL)'!Q191</f>
        <v>164293.21000000002</v>
      </c>
      <c r="D22" s="569">
        <f t="shared" ref="D22:H22" si="5">TRUNC($C22*D23,2)</f>
        <v>0</v>
      </c>
      <c r="E22" s="569">
        <f>TRUNC($C22*E23,2)+0.01</f>
        <v>49287.97</v>
      </c>
      <c r="F22" s="569">
        <f>TRUNC($C22*F23,2)</f>
        <v>115005.24</v>
      </c>
      <c r="G22" s="569">
        <f>TRUNC($C22*G23,2)</f>
        <v>0</v>
      </c>
      <c r="H22" s="570">
        <f t="shared" si="5"/>
        <v>0</v>
      </c>
      <c r="I22" s="571">
        <f>TRUNC($C22*I23,2)</f>
        <v>0</v>
      </c>
      <c r="K22" s="573">
        <f>C22-SUM(D22:I22)</f>
        <v>0</v>
      </c>
    </row>
    <row r="23" spans="1:11" s="94" customFormat="1" x14ac:dyDescent="0.25">
      <c r="A23" s="250"/>
      <c r="B23" s="166"/>
      <c r="C23" s="168">
        <f>C22/$C$40</f>
        <v>0.14618170073982922</v>
      </c>
      <c r="D23" s="169"/>
      <c r="E23" s="169">
        <v>0.3</v>
      </c>
      <c r="F23" s="169">
        <v>0.7</v>
      </c>
      <c r="G23" s="169"/>
      <c r="H23" s="333"/>
      <c r="I23" s="256"/>
      <c r="K23" s="183">
        <f>1-SUM(D23:I23)</f>
        <v>0</v>
      </c>
    </row>
    <row r="24" spans="1:11" s="94" customFormat="1" x14ac:dyDescent="0.25">
      <c r="A24" s="250"/>
      <c r="B24" s="166"/>
      <c r="C24" s="167"/>
      <c r="D24" s="167"/>
      <c r="E24" s="167"/>
      <c r="F24" s="170"/>
      <c r="G24" s="167"/>
      <c r="H24" s="334"/>
      <c r="I24" s="255"/>
      <c r="K24" s="184"/>
    </row>
    <row r="25" spans="1:11" s="572" customFormat="1" x14ac:dyDescent="0.25">
      <c r="A25" s="567" t="s">
        <v>10</v>
      </c>
      <c r="B25" s="568" t="str">
        <f>'(ORÇAMENTO GERAL)'!D286</f>
        <v>PISOS</v>
      </c>
      <c r="C25" s="569">
        <f>'(ORÇAMENTO GERAL)'!Q286</f>
        <v>117236.35</v>
      </c>
      <c r="D25" s="569">
        <f t="shared" ref="D25:E25" si="6">TRUNC($C25*D26,2)</f>
        <v>0</v>
      </c>
      <c r="E25" s="569">
        <f t="shared" si="6"/>
        <v>0</v>
      </c>
      <c r="F25" s="569">
        <f>TRUNC($C25*F26,2)</f>
        <v>0</v>
      </c>
      <c r="G25" s="569">
        <f>TRUNC($C25*G26,2)</f>
        <v>117236.35</v>
      </c>
      <c r="H25" s="570">
        <f>TRUNC($C25*H26,2)</f>
        <v>0</v>
      </c>
      <c r="I25" s="571">
        <f>TRUNC($C25*I26,2)</f>
        <v>0</v>
      </c>
      <c r="K25" s="573">
        <f>C25-SUM(D25:I25)</f>
        <v>0</v>
      </c>
    </row>
    <row r="26" spans="1:11" s="94" customFormat="1" x14ac:dyDescent="0.25">
      <c r="A26" s="250"/>
      <c r="B26" s="166"/>
      <c r="C26" s="168">
        <f>C25/$C$40</f>
        <v>0.10431233908893664</v>
      </c>
      <c r="D26" s="169"/>
      <c r="E26" s="169"/>
      <c r="F26" s="169"/>
      <c r="G26" s="169">
        <v>1</v>
      </c>
      <c r="H26" s="333"/>
      <c r="I26" s="256"/>
      <c r="K26" s="183">
        <f>1-SUM(D26:I26)</f>
        <v>0</v>
      </c>
    </row>
    <row r="27" spans="1:11" s="94" customFormat="1" x14ac:dyDescent="0.25">
      <c r="A27" s="250"/>
      <c r="B27" s="166"/>
      <c r="C27" s="167"/>
      <c r="D27" s="167"/>
      <c r="E27" s="167"/>
      <c r="F27" s="170"/>
      <c r="G27" s="167"/>
      <c r="H27" s="334"/>
      <c r="I27" s="255"/>
      <c r="K27" s="184"/>
    </row>
    <row r="28" spans="1:11" s="572" customFormat="1" x14ac:dyDescent="0.25">
      <c r="A28" s="574" t="s">
        <v>12</v>
      </c>
      <c r="B28" s="568" t="str">
        <f>'(ORÇAMENTO GERAL)'!D355</f>
        <v>PLAYGROUND E APARELHOS</v>
      </c>
      <c r="C28" s="569">
        <f>'(ORÇAMENTO GERAL)'!Q355</f>
        <v>53611.78</v>
      </c>
      <c r="D28" s="569">
        <f t="shared" ref="D28:I28" si="7">TRUNC($C28*D29,2)</f>
        <v>0</v>
      </c>
      <c r="E28" s="569">
        <f>TRUNC($C28*E29,2)</f>
        <v>0</v>
      </c>
      <c r="F28" s="569">
        <f>TRUNC($C28*F29,2)</f>
        <v>0</v>
      </c>
      <c r="G28" s="569">
        <f>TRUNC($C28*G29,2)</f>
        <v>0</v>
      </c>
      <c r="H28" s="570">
        <f t="shared" si="7"/>
        <v>0</v>
      </c>
      <c r="I28" s="571">
        <f t="shared" si="7"/>
        <v>53611.78</v>
      </c>
      <c r="K28" s="573">
        <f>C28-SUM(D28:I28)</f>
        <v>0</v>
      </c>
    </row>
    <row r="29" spans="1:11" s="94" customFormat="1" x14ac:dyDescent="0.25">
      <c r="A29" s="250"/>
      <c r="B29" s="166"/>
      <c r="C29" s="168">
        <f>C28/$C$40</f>
        <v>4.7701674220678753E-2</v>
      </c>
      <c r="D29" s="169"/>
      <c r="E29" s="169"/>
      <c r="F29" s="169"/>
      <c r="G29" s="169"/>
      <c r="H29" s="333"/>
      <c r="I29" s="256">
        <v>1</v>
      </c>
      <c r="K29" s="183">
        <f>1-SUM(D29:I29)</f>
        <v>0</v>
      </c>
    </row>
    <row r="30" spans="1:11" s="94" customFormat="1" x14ac:dyDescent="0.25">
      <c r="A30" s="250"/>
      <c r="B30" s="166"/>
      <c r="C30" s="167"/>
      <c r="D30" s="167"/>
      <c r="E30" s="167"/>
      <c r="F30" s="170"/>
      <c r="G30" s="167"/>
      <c r="H30" s="334"/>
      <c r="I30" s="255"/>
      <c r="K30" s="184"/>
    </row>
    <row r="31" spans="1:11" s="572" customFormat="1" x14ac:dyDescent="0.25">
      <c r="A31" s="574" t="s">
        <v>18</v>
      </c>
      <c r="B31" s="568" t="str">
        <f>'(ORÇAMENTO GERAL)'!D393</f>
        <v>PINTURAS E ACABAMENTOS</v>
      </c>
      <c r="C31" s="569">
        <f>'(ORÇAMENTO GERAL)'!Q393</f>
        <v>8980.130000000001</v>
      </c>
      <c r="D31" s="569">
        <f t="shared" ref="D31:I31" si="8">TRUNC($C31*D32,2)</f>
        <v>0</v>
      </c>
      <c r="E31" s="569">
        <f t="shared" si="8"/>
        <v>0</v>
      </c>
      <c r="F31" s="569">
        <f t="shared" si="8"/>
        <v>0</v>
      </c>
      <c r="G31" s="569">
        <f>TRUNC($C31*G32,2)</f>
        <v>0</v>
      </c>
      <c r="H31" s="570">
        <f>TRUNC($C31*H32,2)</f>
        <v>0</v>
      </c>
      <c r="I31" s="571">
        <f t="shared" si="8"/>
        <v>8980.1299999999992</v>
      </c>
      <c r="K31" s="573">
        <f>C31-SUM(D31:I31)</f>
        <v>0</v>
      </c>
    </row>
    <row r="32" spans="1:11" s="94" customFormat="1" x14ac:dyDescent="0.25">
      <c r="A32" s="250"/>
      <c r="B32" s="166"/>
      <c r="C32" s="168">
        <f>C31/$C$40</f>
        <v>7.9901699909860104E-3</v>
      </c>
      <c r="D32" s="169"/>
      <c r="E32" s="169"/>
      <c r="F32" s="169"/>
      <c r="G32" s="169"/>
      <c r="H32" s="333"/>
      <c r="I32" s="256">
        <v>1</v>
      </c>
      <c r="K32" s="183">
        <f>1-SUM(D32:I32)</f>
        <v>0</v>
      </c>
    </row>
    <row r="33" spans="1:11" s="94" customFormat="1" x14ac:dyDescent="0.25">
      <c r="A33" s="250"/>
      <c r="B33" s="166"/>
      <c r="C33" s="167"/>
      <c r="D33" s="167"/>
      <c r="E33" s="167"/>
      <c r="F33" s="170"/>
      <c r="G33" s="167"/>
      <c r="H33" s="334"/>
      <c r="I33" s="255"/>
      <c r="K33" s="184"/>
    </row>
    <row r="34" spans="1:11" s="572" customFormat="1" x14ac:dyDescent="0.25">
      <c r="A34" s="574" t="s">
        <v>19</v>
      </c>
      <c r="B34" s="568" t="str">
        <f>'(ORÇAMENTO GERAL)'!D458</f>
        <v>INSTALAÇÃO ELÉTRICA</v>
      </c>
      <c r="C34" s="569">
        <f>'(ORÇAMENTO GERAL)'!Q458</f>
        <v>255989.65000000002</v>
      </c>
      <c r="D34" s="569">
        <f t="shared" ref="D34:G34" si="9">TRUNC($C34*D35,2)</f>
        <v>0</v>
      </c>
      <c r="E34" s="569">
        <f t="shared" si="9"/>
        <v>0</v>
      </c>
      <c r="F34" s="569">
        <f t="shared" si="9"/>
        <v>25598.959999999999</v>
      </c>
      <c r="G34" s="569">
        <f t="shared" si="9"/>
        <v>63997.41</v>
      </c>
      <c r="H34" s="570">
        <f>TRUNC($C34*H35,2)+0.01</f>
        <v>166393.28</v>
      </c>
      <c r="I34" s="571">
        <f>TRUNC($C34*I35,2)</f>
        <v>0</v>
      </c>
      <c r="K34" s="573">
        <f>C34-SUM(D34:I34)</f>
        <v>0</v>
      </c>
    </row>
    <row r="35" spans="1:11" s="94" customFormat="1" x14ac:dyDescent="0.25">
      <c r="A35" s="250"/>
      <c r="B35" s="166"/>
      <c r="C35" s="168">
        <f>C34/$C$40</f>
        <v>0.22776962242562321</v>
      </c>
      <c r="D35" s="169"/>
      <c r="E35" s="169"/>
      <c r="F35" s="169">
        <v>0.1</v>
      </c>
      <c r="G35" s="169">
        <v>0.25</v>
      </c>
      <c r="H35" s="333">
        <v>0.65</v>
      </c>
      <c r="I35" s="256"/>
      <c r="K35" s="183">
        <f>1-SUM(D35:I35)</f>
        <v>0</v>
      </c>
    </row>
    <row r="36" spans="1:11" s="94" customFormat="1" x14ac:dyDescent="0.25">
      <c r="A36" s="250"/>
      <c r="B36" s="166"/>
      <c r="C36" s="167"/>
      <c r="D36" s="167"/>
      <c r="E36" s="167"/>
      <c r="F36" s="170"/>
      <c r="G36" s="167"/>
      <c r="H36" s="334"/>
      <c r="I36" s="255"/>
      <c r="K36" s="184"/>
    </row>
    <row r="37" spans="1:11" s="572" customFormat="1" x14ac:dyDescent="0.25">
      <c r="A37" s="574" t="s">
        <v>20</v>
      </c>
      <c r="B37" s="568" t="str">
        <f>'(ORÇAMENTO GERAL)'!D537</f>
        <v xml:space="preserve">SERVIÇOS COMPLEMENTARES   </v>
      </c>
      <c r="C37" s="569">
        <f>'(ORÇAMENTO GERAL)'!Q537</f>
        <v>131554.09</v>
      </c>
      <c r="D37" s="569">
        <f t="shared" ref="D37:G37" si="10">TRUNC($C37*D38,2)</f>
        <v>0</v>
      </c>
      <c r="E37" s="569">
        <f t="shared" si="10"/>
        <v>0</v>
      </c>
      <c r="F37" s="569">
        <f t="shared" si="10"/>
        <v>0</v>
      </c>
      <c r="G37" s="569">
        <f t="shared" si="10"/>
        <v>0</v>
      </c>
      <c r="H37" s="570">
        <f>TRUNC($C37*H38,2)+0.01</f>
        <v>13155.41</v>
      </c>
      <c r="I37" s="571">
        <f>TRUNC($C37*I38,2)</f>
        <v>118398.68</v>
      </c>
      <c r="K37" s="573">
        <f>C37-SUM(D37:I37)</f>
        <v>0</v>
      </c>
    </row>
    <row r="38" spans="1:11" s="94" customFormat="1" x14ac:dyDescent="0.25">
      <c r="A38" s="250"/>
      <c r="B38" s="166"/>
      <c r="C38" s="168">
        <f>C37/$C$40</f>
        <v>0.11705170661331991</v>
      </c>
      <c r="D38" s="169"/>
      <c r="E38" s="169"/>
      <c r="F38" s="169"/>
      <c r="G38" s="169"/>
      <c r="H38" s="333">
        <v>0.1</v>
      </c>
      <c r="I38" s="256">
        <v>0.9</v>
      </c>
      <c r="K38" s="183">
        <f>1-SUM(D38:I38)</f>
        <v>0</v>
      </c>
    </row>
    <row r="39" spans="1:11" s="94" customFormat="1" x14ac:dyDescent="0.25">
      <c r="A39" s="250"/>
      <c r="B39" s="166"/>
      <c r="C39" s="167"/>
      <c r="D39" s="167"/>
      <c r="E39" s="167"/>
      <c r="F39" s="167"/>
      <c r="G39" s="167"/>
      <c r="H39" s="332"/>
      <c r="I39" s="255"/>
      <c r="K39" s="180"/>
    </row>
    <row r="40" spans="1:11" s="94" customFormat="1" x14ac:dyDescent="0.25">
      <c r="A40" s="1135" t="s">
        <v>21</v>
      </c>
      <c r="B40" s="1136"/>
      <c r="C40" s="177">
        <f>SUM(C10,C13,C16,C19,C22,C25,C28,C31,C34,C37)</f>
        <v>1123897.24</v>
      </c>
      <c r="D40" s="167"/>
      <c r="E40" s="167"/>
      <c r="F40" s="167"/>
      <c r="G40" s="167"/>
      <c r="H40" s="332"/>
      <c r="I40" s="255"/>
      <c r="K40" s="180"/>
    </row>
    <row r="41" spans="1:11" s="94" customFormat="1" x14ac:dyDescent="0.25">
      <c r="A41" s="1135"/>
      <c r="B41" s="1136"/>
      <c r="C41" s="168">
        <f>C40/$C$40</f>
        <v>1</v>
      </c>
      <c r="D41" s="167"/>
      <c r="E41" s="170"/>
      <c r="F41" s="170"/>
      <c r="G41" s="167"/>
      <c r="H41" s="334"/>
      <c r="I41" s="255"/>
      <c r="K41" s="180"/>
    </row>
    <row r="42" spans="1:11" s="94" customFormat="1" x14ac:dyDescent="0.25">
      <c r="A42" s="579"/>
      <c r="B42" s="580"/>
      <c r="C42" s="581"/>
      <c r="D42" s="582"/>
      <c r="E42" s="581"/>
      <c r="F42" s="581"/>
      <c r="G42" s="582"/>
      <c r="H42" s="336"/>
      <c r="I42" s="583"/>
      <c r="K42" s="180"/>
    </row>
    <row r="43" spans="1:11" s="95" customFormat="1" ht="13.5" x14ac:dyDescent="0.25">
      <c r="A43" s="1137" t="s">
        <v>27</v>
      </c>
      <c r="B43" s="1137"/>
      <c r="C43" s="1137"/>
      <c r="D43" s="190">
        <f>SUM(D10,D13,D16,D19,D22,D25,D28,D31,D34,D37)</f>
        <v>187047.59624999997</v>
      </c>
      <c r="E43" s="190">
        <f t="shared" ref="E43:I43" si="11">SUM(E10,E13,E16,E19,E22,E25,E28,E31,E34,E37)</f>
        <v>191046.98625000002</v>
      </c>
      <c r="F43" s="190">
        <f t="shared" si="11"/>
        <v>192402.94625000001</v>
      </c>
      <c r="G43" s="190">
        <f t="shared" si="11"/>
        <v>185109.31625</v>
      </c>
      <c r="H43" s="190">
        <f t="shared" si="11"/>
        <v>183424.24625</v>
      </c>
      <c r="I43" s="190">
        <f t="shared" si="11"/>
        <v>184866.14624999999</v>
      </c>
      <c r="K43" s="182">
        <f>C40-SUM(D43:G43)</f>
        <v>368290.3949999999</v>
      </c>
    </row>
    <row r="44" spans="1:11" s="95" customFormat="1" ht="13.5" x14ac:dyDescent="0.25">
      <c r="A44" s="1137"/>
      <c r="B44" s="1137"/>
      <c r="C44" s="1137"/>
      <c r="D44" s="172">
        <f t="shared" ref="D44:G44" si="12">D43/$C$40</f>
        <v>0.1664276675775091</v>
      </c>
      <c r="E44" s="172">
        <f t="shared" si="12"/>
        <v>0.16998616906470917</v>
      </c>
      <c r="F44" s="172">
        <f t="shared" si="12"/>
        <v>0.17119264947211724</v>
      </c>
      <c r="G44" s="172">
        <f t="shared" si="12"/>
        <v>0.16470306150943123</v>
      </c>
      <c r="H44" s="172">
        <f t="shared" ref="H44:I44" si="13">H43/$C$40</f>
        <v>0.16320375183944752</v>
      </c>
      <c r="I44" s="172">
        <f t="shared" si="13"/>
        <v>0.16448669831238308</v>
      </c>
      <c r="K44" s="183">
        <f>1-SUM(D44:G44)</f>
        <v>0.32769045237623329</v>
      </c>
    </row>
    <row r="45" spans="1:11" s="94" customFormat="1" x14ac:dyDescent="0.25">
      <c r="A45" s="251"/>
      <c r="B45" s="292"/>
      <c r="C45" s="171"/>
      <c r="D45" s="293"/>
      <c r="E45" s="171"/>
      <c r="F45" s="171"/>
      <c r="G45" s="293"/>
      <c r="H45" s="337"/>
      <c r="I45" s="294"/>
      <c r="K45" s="180"/>
    </row>
    <row r="46" spans="1:11" s="95" customFormat="1" ht="13.5" x14ac:dyDescent="0.25">
      <c r="A46" s="1137" t="s">
        <v>56</v>
      </c>
      <c r="B46" s="1137"/>
      <c r="C46" s="1137"/>
      <c r="D46" s="190">
        <f>D43</f>
        <v>187047.59624999997</v>
      </c>
      <c r="E46" s="190">
        <f t="shared" ref="E46" si="14">E43+D46</f>
        <v>378094.58250000002</v>
      </c>
      <c r="F46" s="190">
        <f t="shared" ref="F46" si="15">F43+E46</f>
        <v>570497.52875000006</v>
      </c>
      <c r="G46" s="190">
        <f t="shared" ref="G46" si="16">G43+F46</f>
        <v>755606.84500000009</v>
      </c>
      <c r="H46" s="190">
        <f t="shared" ref="H46" si="17">H43+G46</f>
        <v>939031.09125000006</v>
      </c>
      <c r="I46" s="190">
        <f t="shared" ref="I46" si="18">I43+H46</f>
        <v>1123897.2375</v>
      </c>
      <c r="K46" s="173"/>
    </row>
    <row r="47" spans="1:11" s="95" customFormat="1" ht="13.5" x14ac:dyDescent="0.25">
      <c r="A47" s="1137"/>
      <c r="B47" s="1137"/>
      <c r="C47" s="1137"/>
      <c r="D47" s="172">
        <f t="shared" ref="D47:G47" si="19">D46/$C$40</f>
        <v>0.1664276675775091</v>
      </c>
      <c r="E47" s="172">
        <f t="shared" si="19"/>
        <v>0.3364138366422183</v>
      </c>
      <c r="F47" s="172">
        <f t="shared" si="19"/>
        <v>0.50760648611433556</v>
      </c>
      <c r="G47" s="172">
        <f t="shared" si="19"/>
        <v>0.67230954762376682</v>
      </c>
      <c r="H47" s="172">
        <f t="shared" ref="H47:I47" si="20">H46/$C$40</f>
        <v>0.83551329946321429</v>
      </c>
      <c r="I47" s="172">
        <f t="shared" si="20"/>
        <v>0.99999999777559745</v>
      </c>
      <c r="K47" s="173"/>
    </row>
    <row r="48" spans="1:11" s="95" customFormat="1" ht="13.5" x14ac:dyDescent="0.25">
      <c r="A48" s="251"/>
      <c r="B48" s="292"/>
      <c r="C48" s="292"/>
      <c r="D48" s="173"/>
      <c r="E48" s="173"/>
      <c r="F48" s="173"/>
      <c r="G48" s="173"/>
      <c r="H48" s="338"/>
      <c r="I48" s="257"/>
      <c r="K48" s="173"/>
    </row>
    <row r="49" spans="1:12" s="96" customFormat="1" ht="15.75" x14ac:dyDescent="0.25">
      <c r="A49" s="1132" t="s">
        <v>13</v>
      </c>
      <c r="B49" s="1132"/>
      <c r="C49" s="1132"/>
      <c r="D49" s="1126">
        <f>SUM(D43:I43)</f>
        <v>1123897.2375</v>
      </c>
      <c r="E49" s="1127"/>
      <c r="F49" s="1127"/>
      <c r="G49" s="1127"/>
      <c r="H49" s="1127"/>
      <c r="I49" s="1128"/>
      <c r="K49" s="185">
        <f>C40</f>
        <v>1123897.24</v>
      </c>
      <c r="L49" s="187">
        <f>D49-K49</f>
        <v>-2.4999999441206455E-3</v>
      </c>
    </row>
    <row r="50" spans="1:12" x14ac:dyDescent="0.25">
      <c r="K50" s="186"/>
      <c r="L50" s="178"/>
    </row>
    <row r="51" spans="1:12" x14ac:dyDescent="0.25">
      <c r="K51" s="187" t="s">
        <v>25</v>
      </c>
      <c r="L51" s="189">
        <f>K49/6</f>
        <v>187316.20666666667</v>
      </c>
    </row>
    <row r="52" spans="1:12" x14ac:dyDescent="0.25">
      <c r="L52" s="178"/>
    </row>
    <row r="53" spans="1:12" x14ac:dyDescent="0.25">
      <c r="K53" s="188"/>
      <c r="L53" s="97"/>
    </row>
    <row r="54" spans="1:12" x14ac:dyDescent="0.25">
      <c r="K54" s="188"/>
      <c r="L54" s="97"/>
    </row>
  </sheetData>
  <mergeCells count="10">
    <mergeCell ref="D7:I7"/>
    <mergeCell ref="D49:I49"/>
    <mergeCell ref="A1:I1"/>
    <mergeCell ref="A49:C49"/>
    <mergeCell ref="A7:A8"/>
    <mergeCell ref="B7:B8"/>
    <mergeCell ref="C7:C8"/>
    <mergeCell ref="A40:B41"/>
    <mergeCell ref="A43:C44"/>
    <mergeCell ref="A46:C47"/>
  </mergeCells>
  <phoneticPr fontId="8" type="noConversion"/>
  <printOptions horizontalCentered="1"/>
  <pageMargins left="0.59055118110236227" right="0.59055118110236227" top="1.1811023622047245" bottom="0.59055118110236227" header="0.31496062992125984" footer="0.31496062992125984"/>
  <pageSetup paperSize="9" scale="56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0">
    <tabColor rgb="FF92D050"/>
    <pageSetUpPr fitToPage="1"/>
  </sheetPr>
  <dimension ref="B1:F54"/>
  <sheetViews>
    <sheetView view="pageBreakPreview" topLeftCell="A10" zoomScaleSheetLayoutView="100" workbookViewId="0">
      <selection activeCell="B39" sqref="B39:D39"/>
    </sheetView>
  </sheetViews>
  <sheetFormatPr defaultColWidth="9.140625" defaultRowHeight="16.5" x14ac:dyDescent="0.3"/>
  <cols>
    <col min="1" max="1" width="1.140625" style="100" customWidth="1"/>
    <col min="2" max="2" width="75.7109375" style="100" customWidth="1"/>
    <col min="3" max="3" width="13.28515625" style="101" customWidth="1"/>
    <col min="4" max="4" width="14.28515625" style="101" customWidth="1"/>
    <col min="5" max="5" width="11.42578125" customWidth="1"/>
    <col min="6" max="6" width="62.5703125" customWidth="1"/>
    <col min="7" max="16384" width="9.140625" style="100"/>
  </cols>
  <sheetData>
    <row r="1" spans="2:6" s="98" customFormat="1" ht="15.75" customHeight="1" thickBot="1" x14ac:dyDescent="0.3">
      <c r="C1" s="99"/>
      <c r="D1" s="99"/>
      <c r="E1" s="8"/>
      <c r="F1" s="8"/>
    </row>
    <row r="2" spans="2:6" s="98" customFormat="1" ht="24" customHeight="1" x14ac:dyDescent="0.25">
      <c r="B2" s="1138" t="s">
        <v>30</v>
      </c>
      <c r="C2" s="1139"/>
      <c r="D2" s="1140"/>
      <c r="E2" s="8"/>
      <c r="F2" s="8"/>
    </row>
    <row r="3" spans="2:6" s="98" customFormat="1" ht="20.25" customHeight="1" thickBot="1" x14ac:dyDescent="0.3">
      <c r="B3" s="1141" t="s">
        <v>101</v>
      </c>
      <c r="C3" s="1142"/>
      <c r="D3" s="1143"/>
      <c r="E3" s="8"/>
      <c r="F3" s="8"/>
    </row>
    <row r="4" spans="2:6" s="98" customFormat="1" ht="13.5" x14ac:dyDescent="0.25">
      <c r="B4" s="12"/>
      <c r="C4" s="12"/>
      <c r="D4" s="12"/>
      <c r="E4" s="8"/>
      <c r="F4" s="8"/>
    </row>
    <row r="5" spans="2:6" s="79" customFormat="1" ht="15" customHeight="1" x14ac:dyDescent="0.25">
      <c r="B5" s="2" t="str">
        <f>'(ORÇAMENTO GERAL)'!A6</f>
        <v>OBRA:  REVITALIZAÇÃO E PAISAGISMO DA PRAÇA SÃO JOÃO DA VILA NOELÂNDIA EM BOM JARDIM/PE</v>
      </c>
      <c r="C5" s="191"/>
      <c r="D5" s="191"/>
      <c r="E5" s="5"/>
      <c r="F5" s="5"/>
    </row>
    <row r="6" spans="2:6" s="79" customFormat="1" ht="15" customHeight="1" x14ac:dyDescent="0.25">
      <c r="B6" s="2" t="str">
        <f>'(ORÇAMENTO GERAL)'!A7</f>
        <v>LOCALIZAÇÃO: AV. PRESIDENTE CASTELO BRANCO, CENTRO - BOM JARDIM-PE</v>
      </c>
      <c r="C6" s="191"/>
      <c r="D6" s="191"/>
      <c r="E6" s="5"/>
      <c r="F6" s="5"/>
    </row>
    <row r="7" spans="2:6" s="79" customFormat="1" ht="15" customHeight="1" x14ac:dyDescent="0.25">
      <c r="B7" s="2" t="str">
        <f>'(ORÇAMENTO GERAL)'!A9</f>
        <v>DATA: JULHO/2024</v>
      </c>
      <c r="C7" s="192"/>
      <c r="D7" s="192"/>
      <c r="E7" s="5"/>
      <c r="F7" s="5"/>
    </row>
    <row r="8" spans="2:6" s="98" customFormat="1" ht="13.5" x14ac:dyDescent="0.25">
      <c r="B8" s="2"/>
      <c r="C8" s="14"/>
      <c r="D8" s="14"/>
      <c r="E8" s="8"/>
      <c r="F8" s="8"/>
    </row>
    <row r="9" spans="2:6" s="98" customFormat="1" ht="15" x14ac:dyDescent="0.25">
      <c r="B9" s="194" t="s">
        <v>31</v>
      </c>
      <c r="C9" s="195" t="s">
        <v>32</v>
      </c>
      <c r="D9" s="195" t="s">
        <v>33</v>
      </c>
      <c r="E9" s="8"/>
      <c r="F9" s="17" t="s">
        <v>34</v>
      </c>
    </row>
    <row r="10" spans="2:6" s="98" customFormat="1" ht="15" x14ac:dyDescent="0.25">
      <c r="B10" s="18"/>
      <c r="C10" s="19"/>
      <c r="D10" s="19"/>
      <c r="E10" s="8"/>
      <c r="F10" s="8"/>
    </row>
    <row r="11" spans="2:6" s="98" customFormat="1" ht="15" x14ac:dyDescent="0.25">
      <c r="B11" s="20" t="s">
        <v>35</v>
      </c>
      <c r="C11" s="21" t="s">
        <v>36</v>
      </c>
      <c r="D11" s="584">
        <v>0.03</v>
      </c>
      <c r="E11" s="8" t="s">
        <v>57</v>
      </c>
      <c r="F11" s="23" t="s">
        <v>102</v>
      </c>
    </row>
    <row r="12" spans="2:6" s="98" customFormat="1" ht="15" x14ac:dyDescent="0.25">
      <c r="B12" s="20"/>
      <c r="C12" s="21"/>
      <c r="D12" s="24"/>
      <c r="E12" s="8"/>
      <c r="F12" s="8"/>
    </row>
    <row r="13" spans="2:6" s="98" customFormat="1" ht="15" x14ac:dyDescent="0.25">
      <c r="B13" s="20" t="s">
        <v>37</v>
      </c>
      <c r="C13" s="21" t="s">
        <v>38</v>
      </c>
      <c r="D13" s="584">
        <v>5.8999999999999999E-3</v>
      </c>
      <c r="E13" s="8" t="s">
        <v>57</v>
      </c>
      <c r="F13" s="23" t="s">
        <v>103</v>
      </c>
    </row>
    <row r="14" spans="2:6" s="98" customFormat="1" ht="15" x14ac:dyDescent="0.25">
      <c r="B14" s="20"/>
      <c r="C14" s="21"/>
      <c r="D14" s="25"/>
      <c r="E14" s="8"/>
      <c r="F14" s="8"/>
    </row>
    <row r="15" spans="2:6" s="98" customFormat="1" ht="15" x14ac:dyDescent="0.25">
      <c r="B15" s="20" t="s">
        <v>39</v>
      </c>
      <c r="C15" s="21" t="s">
        <v>40</v>
      </c>
      <c r="D15" s="584">
        <v>9.7000000000000003E-3</v>
      </c>
      <c r="E15" s="8" t="s">
        <v>57</v>
      </c>
      <c r="F15" s="23" t="s">
        <v>104</v>
      </c>
    </row>
    <row r="16" spans="2:6" s="98" customFormat="1" ht="15" x14ac:dyDescent="0.25">
      <c r="B16" s="20"/>
      <c r="C16" s="21"/>
      <c r="D16" s="25"/>
      <c r="E16" s="8"/>
      <c r="F16" s="8"/>
    </row>
    <row r="17" spans="2:6" s="98" customFormat="1" ht="15" x14ac:dyDescent="0.25">
      <c r="B17" s="26" t="s">
        <v>60</v>
      </c>
      <c r="C17" s="27" t="s">
        <v>61</v>
      </c>
      <c r="D17" s="585">
        <v>8.0000000000000002E-3</v>
      </c>
      <c r="E17" s="8" t="s">
        <v>58</v>
      </c>
      <c r="F17" s="29" t="s">
        <v>105</v>
      </c>
    </row>
    <row r="18" spans="2:6" s="98" customFormat="1" ht="15" x14ac:dyDescent="0.25">
      <c r="B18" s="20"/>
      <c r="C18" s="21"/>
      <c r="D18" s="30"/>
      <c r="E18" s="8"/>
      <c r="F18" s="8"/>
    </row>
    <row r="19" spans="2:6" s="98" customFormat="1" ht="15" x14ac:dyDescent="0.25">
      <c r="B19" s="20" t="s">
        <v>41</v>
      </c>
      <c r="C19" s="21" t="s">
        <v>41</v>
      </c>
      <c r="D19" s="30">
        <v>0.03</v>
      </c>
      <c r="E19" s="8"/>
      <c r="F19" s="8"/>
    </row>
    <row r="20" spans="2:6" s="98" customFormat="1" ht="15" x14ac:dyDescent="0.25">
      <c r="B20" s="20" t="s">
        <v>42</v>
      </c>
      <c r="C20" s="21" t="s">
        <v>43</v>
      </c>
      <c r="D20" s="30">
        <v>3.5000000000000003E-2</v>
      </c>
      <c r="E20" s="31">
        <v>3.5</v>
      </c>
      <c r="F20" s="8"/>
    </row>
    <row r="21" spans="2:6" s="98" customFormat="1" ht="15" x14ac:dyDescent="0.25">
      <c r="B21" s="20" t="s">
        <v>44</v>
      </c>
      <c r="C21" s="21" t="s">
        <v>44</v>
      </c>
      <c r="D21" s="30">
        <v>6.4999999999999997E-3</v>
      </c>
      <c r="E21" s="8"/>
      <c r="F21" s="8"/>
    </row>
    <row r="22" spans="2:6" s="98" customFormat="1" ht="15" x14ac:dyDescent="0.25">
      <c r="B22" s="20" t="s">
        <v>45</v>
      </c>
      <c r="C22" s="21" t="s">
        <v>46</v>
      </c>
      <c r="D22" s="30">
        <v>0</v>
      </c>
      <c r="E22" s="8" t="s">
        <v>47</v>
      </c>
      <c r="F22" s="8"/>
    </row>
    <row r="23" spans="2:6" s="98" customFormat="1" ht="15" x14ac:dyDescent="0.25">
      <c r="B23" s="20" t="s">
        <v>55</v>
      </c>
      <c r="C23" s="21" t="s">
        <v>48</v>
      </c>
      <c r="D23" s="584">
        <f>SUM(D19:D22)</f>
        <v>7.1500000000000008E-2</v>
      </c>
      <c r="E23" s="8"/>
      <c r="F23" s="8"/>
    </row>
    <row r="24" spans="2:6" s="98" customFormat="1" ht="15" x14ac:dyDescent="0.25">
      <c r="B24" s="20"/>
      <c r="C24" s="21"/>
      <c r="D24" s="30"/>
      <c r="E24" s="8"/>
      <c r="F24" s="8"/>
    </row>
    <row r="25" spans="2:6" s="98" customFormat="1" ht="15" x14ac:dyDescent="0.25">
      <c r="B25" s="20" t="s">
        <v>49</v>
      </c>
      <c r="C25" s="21" t="s">
        <v>50</v>
      </c>
      <c r="D25" s="584">
        <v>6.1600000000000002E-2</v>
      </c>
      <c r="E25" s="8" t="s">
        <v>59</v>
      </c>
      <c r="F25" s="23" t="s">
        <v>106</v>
      </c>
    </row>
    <row r="26" spans="2:6" s="98" customFormat="1" ht="15" x14ac:dyDescent="0.25">
      <c r="B26" s="18"/>
      <c r="C26" s="19"/>
      <c r="D26" s="32"/>
      <c r="E26" s="8"/>
      <c r="F26" s="8"/>
    </row>
    <row r="27" spans="2:6" s="98" customFormat="1" ht="15" x14ac:dyDescent="0.25">
      <c r="B27" s="586" t="s">
        <v>51</v>
      </c>
      <c r="C27" s="587"/>
      <c r="D27" s="584">
        <f>ROUND((((1+D11+D17+D15)*(1+D13)*(1+D25))/(1-D23))-1,4)</f>
        <v>0.20499999999999999</v>
      </c>
      <c r="E27" s="35"/>
      <c r="F27" s="8"/>
    </row>
    <row r="28" spans="2:6" s="98" customFormat="1" ht="13.5" x14ac:dyDescent="0.25">
      <c r="B28" s="8"/>
      <c r="C28" s="9"/>
      <c r="D28" s="36"/>
      <c r="E28" s="8"/>
      <c r="F28" s="23" t="s">
        <v>107</v>
      </c>
    </row>
    <row r="29" spans="2:6" s="98" customFormat="1" ht="13.5" x14ac:dyDescent="0.25">
      <c r="B29" s="8"/>
      <c r="C29" s="9"/>
      <c r="D29" s="9"/>
      <c r="E29" s="8"/>
      <c r="F29" s="8"/>
    </row>
    <row r="30" spans="2:6" s="98" customFormat="1" ht="13.5" x14ac:dyDescent="0.25">
      <c r="B30" s="8"/>
      <c r="C30" s="9"/>
      <c r="D30" s="9"/>
      <c r="E30" s="8"/>
      <c r="F30" s="8"/>
    </row>
    <row r="31" spans="2:6" s="98" customFormat="1" ht="15.75" x14ac:dyDescent="0.25">
      <c r="B31" s="37" t="s">
        <v>52</v>
      </c>
      <c r="C31" s="9"/>
      <c r="D31" s="9"/>
      <c r="E31" s="8"/>
      <c r="F31" s="8"/>
    </row>
    <row r="32" spans="2:6" x14ac:dyDescent="0.3">
      <c r="B32" s="38"/>
      <c r="C32" s="39"/>
      <c r="D32" s="40"/>
    </row>
    <row r="33" spans="2:6" x14ac:dyDescent="0.3">
      <c r="B33" s="41"/>
      <c r="C33" s="42"/>
      <c r="D33" s="43"/>
    </row>
    <row r="34" spans="2:6" x14ac:dyDescent="0.3">
      <c r="B34" s="41"/>
      <c r="C34" s="42"/>
      <c r="D34" s="43"/>
    </row>
    <row r="35" spans="2:6" x14ac:dyDescent="0.3">
      <c r="B35" s="41"/>
      <c r="C35" s="42"/>
      <c r="D35" s="43"/>
    </row>
    <row r="36" spans="2:6" x14ac:dyDescent="0.3">
      <c r="B36" s="41"/>
      <c r="C36" s="42"/>
      <c r="D36" s="43"/>
    </row>
    <row r="37" spans="2:6" x14ac:dyDescent="0.3">
      <c r="B37" s="44"/>
      <c r="C37" s="45"/>
      <c r="D37" s="46"/>
    </row>
    <row r="38" spans="2:6" x14ac:dyDescent="0.3">
      <c r="B38" s="102"/>
    </row>
    <row r="39" spans="2:6" x14ac:dyDescent="0.3">
      <c r="B39" s="102" t="s">
        <v>53</v>
      </c>
    </row>
    <row r="40" spans="2:6" s="103" customFormat="1" x14ac:dyDescent="0.3">
      <c r="B40" s="1144"/>
      <c r="C40" s="1144"/>
      <c r="D40" s="1144"/>
      <c r="E40" s="193"/>
      <c r="F40" s="193"/>
    </row>
    <row r="52" spans="2:6" s="98" customFormat="1" ht="13.5" x14ac:dyDescent="0.25">
      <c r="C52" s="99"/>
      <c r="D52" s="99"/>
      <c r="E52" s="8"/>
      <c r="F52" s="8"/>
    </row>
    <row r="53" spans="2:6" s="98" customFormat="1" ht="13.5" x14ac:dyDescent="0.25">
      <c r="C53" s="99"/>
      <c r="D53" s="99"/>
      <c r="E53" s="8"/>
      <c r="F53" s="8"/>
    </row>
    <row r="54" spans="2:6" x14ac:dyDescent="0.3">
      <c r="B54" s="100" t="s">
        <v>54</v>
      </c>
    </row>
  </sheetData>
  <mergeCells count="3">
    <mergeCell ref="B2:D2"/>
    <mergeCell ref="B3:D3"/>
    <mergeCell ref="B40:D40"/>
  </mergeCells>
  <printOptions horizontalCentered="1"/>
  <pageMargins left="0.59055118110236227" right="0.59055118110236227" top="1.3779527559055118" bottom="0.59055118110236227" header="0.39370078740157483" footer="0.39370078740157483"/>
  <pageSetup paperSize="9" scale="88" fitToHeight="0" orientation="portrait" horizontalDpi="360" verticalDpi="360" r:id="rId1"/>
  <headerFooter>
    <oddHeader>&amp;L&amp;G&amp;R&amp;G</oddHeader>
    <oddFooter>Página &amp;P de &amp;N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36865" r:id="rId5">
          <objectPr defaultSize="0" autoPict="0" r:id="rId6">
            <anchor moveWithCells="1" sizeWithCells="1">
              <from>
                <xdr:col>1</xdr:col>
                <xdr:colOff>971550</xdr:colOff>
                <xdr:row>32</xdr:row>
                <xdr:rowOff>0</xdr:rowOff>
              </from>
              <to>
                <xdr:col>2</xdr:col>
                <xdr:colOff>419100</xdr:colOff>
                <xdr:row>36</xdr:row>
                <xdr:rowOff>9525</xdr:rowOff>
              </to>
            </anchor>
          </objectPr>
        </oleObject>
      </mc:Choice>
      <mc:Fallback>
        <oleObject progId="Equation.3" shapeId="36865" r:id="rId5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1">
    <tabColor rgb="FF92D050"/>
    <pageSetUpPr fitToPage="1"/>
  </sheetPr>
  <dimension ref="A1:H21"/>
  <sheetViews>
    <sheetView view="pageBreakPreview" zoomScaleSheetLayoutView="100" workbookViewId="0">
      <selection activeCell="C10" sqref="C10"/>
    </sheetView>
  </sheetViews>
  <sheetFormatPr defaultColWidth="9.140625" defaultRowHeight="16.5" x14ac:dyDescent="0.3"/>
  <cols>
    <col min="1" max="1" width="31.85546875" style="107" customWidth="1"/>
    <col min="2" max="2" width="16.5703125" style="106" customWidth="1"/>
    <col min="3" max="3" width="39" style="106" customWidth="1"/>
    <col min="4" max="4" width="30.42578125" style="104" customWidth="1"/>
    <col min="5" max="16384" width="9.140625" style="104"/>
  </cols>
  <sheetData>
    <row r="1" spans="1:8" s="760" customFormat="1" ht="18.75" x14ac:dyDescent="0.25">
      <c r="A1" s="1145" t="s">
        <v>62</v>
      </c>
      <c r="B1" s="1146"/>
      <c r="C1" s="1146"/>
      <c r="D1" s="1147"/>
    </row>
    <row r="2" spans="1:8" s="760" customFormat="1" ht="17.25" thickBot="1" x14ac:dyDescent="0.3">
      <c r="A2" s="1148" t="s">
        <v>261</v>
      </c>
      <c r="B2" s="1149"/>
      <c r="C2" s="1149"/>
      <c r="D2" s="1150"/>
    </row>
    <row r="3" spans="1:8" x14ac:dyDescent="0.3">
      <c r="A3" s="196"/>
      <c r="B3" s="197"/>
      <c r="C3" s="197"/>
      <c r="D3" s="197"/>
    </row>
    <row r="4" spans="1:8" s="760" customFormat="1" x14ac:dyDescent="0.25">
      <c r="A4" s="3" t="str">
        <f>'(ORÇAMENTO GERAL)'!A6</f>
        <v>OBRA:  REVITALIZAÇÃO E PAISAGISMO DA PRAÇA SÃO JOÃO DA VILA NOELÂNDIA EM BOM JARDIM/PE</v>
      </c>
      <c r="B4" s="761"/>
      <c r="C4" s="761"/>
      <c r="D4" s="761"/>
      <c r="E4" s="762"/>
      <c r="F4" s="762"/>
      <c r="G4" s="762"/>
      <c r="H4" s="762"/>
    </row>
    <row r="5" spans="1:8" s="760" customFormat="1" x14ac:dyDescent="0.25">
      <c r="A5" s="2" t="str">
        <f>'(ORÇAMENTO GERAL)'!A7</f>
        <v>LOCALIZAÇÃO: AV. PRESIDENTE CASTELO BRANCO, CENTRO - BOM JARDIM-PE</v>
      </c>
      <c r="B5" s="479"/>
      <c r="C5" s="196"/>
      <c r="D5" s="196"/>
      <c r="E5" s="763"/>
      <c r="F5" s="763"/>
      <c r="G5" s="763"/>
      <c r="H5" s="764"/>
    </row>
    <row r="6" spans="1:8" s="760" customFormat="1" x14ac:dyDescent="0.25">
      <c r="A6" s="2" t="str">
        <f>'(ORÇAMENTO GERAL)'!A9</f>
        <v>DATA: JULHO/2024</v>
      </c>
      <c r="B6" s="759"/>
      <c r="C6" s="759"/>
      <c r="D6" s="759"/>
    </row>
    <row r="7" spans="1:8" x14ac:dyDescent="0.3">
      <c r="A7" s="200"/>
      <c r="B7" s="199"/>
      <c r="C7" s="199"/>
      <c r="D7" s="199"/>
    </row>
    <row r="8" spans="1:8" s="105" customFormat="1" ht="45" x14ac:dyDescent="0.25">
      <c r="A8" s="590"/>
      <c r="B8" s="591" t="s">
        <v>63</v>
      </c>
      <c r="C8" s="592" t="s">
        <v>110</v>
      </c>
      <c r="D8" s="592" t="s">
        <v>64</v>
      </c>
    </row>
    <row r="9" spans="1:8" s="767" customFormat="1" ht="15" x14ac:dyDescent="0.25">
      <c r="A9" s="593"/>
      <c r="B9" s="765"/>
      <c r="C9" s="765"/>
      <c r="D9" s="766"/>
    </row>
    <row r="10" spans="1:8" s="588" customFormat="1" ht="30" x14ac:dyDescent="0.25">
      <c r="A10" s="594" t="s">
        <v>262</v>
      </c>
      <c r="B10" s="595">
        <f>'(ORÇAMENTO GERAL)'!N555</f>
        <v>1149013.8699999999</v>
      </c>
      <c r="C10" s="596" t="s">
        <v>176</v>
      </c>
      <c r="D10" s="597" t="s">
        <v>293</v>
      </c>
    </row>
    <row r="11" spans="1:8" s="767" customFormat="1" ht="15" x14ac:dyDescent="0.25">
      <c r="A11" s="598"/>
      <c r="B11" s="768"/>
      <c r="C11" s="769"/>
      <c r="D11" s="766"/>
    </row>
    <row r="12" spans="1:8" s="589" customFormat="1" x14ac:dyDescent="0.25">
      <c r="A12" s="599" t="s">
        <v>263</v>
      </c>
      <c r="B12" s="600">
        <f>'(ORÇAMENTO GERAL)'!Q555</f>
        <v>1123897.2400000002</v>
      </c>
      <c r="C12" s="601" t="s">
        <v>65</v>
      </c>
      <c r="D12" s="602" t="s">
        <v>292</v>
      </c>
    </row>
    <row r="13" spans="1:8" s="771" customFormat="1" x14ac:dyDescent="0.25">
      <c r="A13" s="610"/>
      <c r="B13" s="759"/>
      <c r="C13" s="759"/>
      <c r="D13" s="770"/>
    </row>
    <row r="14" spans="1:8" s="760" customFormat="1" x14ac:dyDescent="0.25">
      <c r="A14" s="611"/>
      <c r="B14" s="772"/>
      <c r="C14" s="772"/>
      <c r="D14" s="773"/>
    </row>
    <row r="15" spans="1:8" s="760" customFormat="1" x14ac:dyDescent="0.25">
      <c r="A15" s="603" t="s">
        <v>66</v>
      </c>
      <c r="B15" s="605"/>
      <c r="C15" s="605"/>
      <c r="D15" s="606"/>
    </row>
    <row r="16" spans="1:8" s="760" customFormat="1" x14ac:dyDescent="0.25">
      <c r="A16" s="604"/>
      <c r="B16" s="607"/>
      <c r="C16" s="608" t="s">
        <v>122</v>
      </c>
      <c r="D16" s="609" t="str">
        <f>IF(B10&gt;B12,"SEM DESONERAÇÃO","COM DESONERAÇÃO")</f>
        <v>SEM DESONERAÇÃO</v>
      </c>
    </row>
    <row r="17" spans="1:7" x14ac:dyDescent="0.3">
      <c r="A17" s="201"/>
      <c r="B17" s="202"/>
      <c r="C17" s="202"/>
      <c r="D17" s="203"/>
    </row>
    <row r="21" spans="1:7" x14ac:dyDescent="0.3">
      <c r="G21" s="108"/>
    </row>
  </sheetData>
  <mergeCells count="2">
    <mergeCell ref="A1:D1"/>
    <mergeCell ref="A2:D2"/>
  </mergeCells>
  <printOptions horizontalCentered="1"/>
  <pageMargins left="0.59055118110236227" right="0.59055118110236227" top="1.3779527559055118" bottom="0.59055118110236227" header="0.39370078740157483" footer="0.39370078740157483"/>
  <pageSetup paperSize="9" scale="77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H84"/>
  <sheetViews>
    <sheetView view="pageBreakPreview" topLeftCell="A40" zoomScaleNormal="100" zoomScaleSheetLayoutView="100" workbookViewId="0">
      <selection activeCell="G55" sqref="G55"/>
    </sheetView>
  </sheetViews>
  <sheetFormatPr defaultColWidth="9.28515625" defaultRowHeight="12.75" x14ac:dyDescent="0.2"/>
  <cols>
    <col min="1" max="1" width="12.42578125" style="258" customWidth="1"/>
    <col min="2" max="2" width="45.85546875" style="258" bestFit="1" customWidth="1"/>
    <col min="3" max="4" width="18" style="258" hidden="1" customWidth="1"/>
    <col min="5" max="5" width="3.140625" style="258" hidden="1" customWidth="1"/>
    <col min="6" max="6" width="20.42578125" style="258" customWidth="1"/>
    <col min="7" max="7" width="19.140625" style="258" customWidth="1"/>
    <col min="8" max="16384" width="9.28515625" style="258"/>
  </cols>
  <sheetData>
    <row r="1" spans="1:7" ht="13.5" thickBot="1" x14ac:dyDescent="0.25"/>
    <row r="2" spans="1:7" ht="21" x14ac:dyDescent="0.35">
      <c r="A2" s="1156" t="s">
        <v>177</v>
      </c>
      <c r="B2" s="1157"/>
      <c r="C2" s="1157"/>
      <c r="D2" s="1157"/>
      <c r="E2" s="1157"/>
      <c r="F2" s="1157"/>
      <c r="G2" s="1158"/>
    </row>
    <row r="3" spans="1:7" ht="15.75" x14ac:dyDescent="0.25">
      <c r="A3" s="1159" t="s">
        <v>294</v>
      </c>
      <c r="B3" s="1160"/>
      <c r="C3" s="1160"/>
      <c r="D3" s="1160"/>
      <c r="E3" s="1160"/>
      <c r="F3" s="1160"/>
      <c r="G3" s="1161"/>
    </row>
    <row r="4" spans="1:7" ht="13.5" thickBot="1" x14ac:dyDescent="0.25">
      <c r="A4" s="1162" t="s">
        <v>564</v>
      </c>
      <c r="B4" s="1163"/>
      <c r="C4" s="1163"/>
      <c r="D4" s="1163"/>
      <c r="E4" s="1163"/>
      <c r="F4" s="1163"/>
      <c r="G4" s="1164"/>
    </row>
    <row r="5" spans="1:7" x14ac:dyDescent="0.2">
      <c r="A5" s="259"/>
      <c r="B5" s="259"/>
      <c r="C5" s="259"/>
      <c r="D5" s="259"/>
    </row>
    <row r="6" spans="1:7" x14ac:dyDescent="0.2">
      <c r="A6" s="260" t="str">
        <f>'(ORÇAMENTO GERAL)'!A6</f>
        <v>OBRA:  REVITALIZAÇÃO E PAISAGISMO DA PRAÇA SÃO JOÃO DA VILA NOELÂNDIA EM BOM JARDIM/PE</v>
      </c>
      <c r="B6" s="261"/>
      <c r="C6" s="261"/>
      <c r="D6" s="261"/>
      <c r="E6" s="261"/>
      <c r="F6" s="261"/>
      <c r="G6" s="261"/>
    </row>
    <row r="7" spans="1:7" x14ac:dyDescent="0.2">
      <c r="A7" s="262" t="str">
        <f>'(ORÇAMENTO GERAL)'!A7</f>
        <v>LOCALIZAÇÃO: AV. PRESIDENTE CASTELO BRANCO, CENTRO - BOM JARDIM-PE</v>
      </c>
      <c r="B7" s="263"/>
      <c r="C7" s="263"/>
      <c r="D7" s="263"/>
      <c r="E7" s="263"/>
      <c r="F7" s="263"/>
      <c r="G7" s="263"/>
    </row>
    <row r="8" spans="1:7" x14ac:dyDescent="0.2">
      <c r="A8" s="262" t="str">
        <f>'(ORÇAMENTO GERAL)'!A9</f>
        <v>DATA: JULHO/2024</v>
      </c>
      <c r="B8" s="263"/>
      <c r="C8" s="263"/>
      <c r="D8" s="263"/>
      <c r="E8" s="263"/>
      <c r="F8" s="263"/>
      <c r="G8" s="263"/>
    </row>
    <row r="9" spans="1:7" x14ac:dyDescent="0.2">
      <c r="F9" s="264"/>
      <c r="G9" s="264"/>
    </row>
    <row r="10" spans="1:7" s="262" customFormat="1" x14ac:dyDescent="0.2">
      <c r="A10" s="1165" t="s">
        <v>11</v>
      </c>
      <c r="B10" s="1165" t="s">
        <v>2</v>
      </c>
      <c r="C10" s="1167" t="s">
        <v>86</v>
      </c>
      <c r="D10" s="1168"/>
      <c r="E10" s="265"/>
      <c r="F10" s="1169" t="s">
        <v>100</v>
      </c>
      <c r="G10" s="1170"/>
    </row>
    <row r="11" spans="1:7" s="262" customFormat="1" x14ac:dyDescent="0.2">
      <c r="A11" s="1166"/>
      <c r="B11" s="1166"/>
      <c r="C11" s="266" t="s">
        <v>178</v>
      </c>
      <c r="D11" s="266" t="s">
        <v>179</v>
      </c>
      <c r="E11" s="265"/>
      <c r="F11" s="267" t="s">
        <v>178</v>
      </c>
      <c r="G11" s="267" t="s">
        <v>179</v>
      </c>
    </row>
    <row r="12" spans="1:7" s="262" customFormat="1" x14ac:dyDescent="0.2">
      <c r="A12" s="268"/>
      <c r="B12" s="269"/>
      <c r="C12" s="268"/>
      <c r="D12" s="269"/>
      <c r="E12" s="270"/>
      <c r="F12" s="269"/>
      <c r="G12" s="269"/>
    </row>
    <row r="13" spans="1:7" s="262" customFormat="1" ht="15.75" x14ac:dyDescent="0.25">
      <c r="A13" s="1151" t="s">
        <v>180</v>
      </c>
      <c r="B13" s="1152"/>
      <c r="C13" s="1152"/>
      <c r="D13" s="1153"/>
      <c r="E13" s="271"/>
      <c r="F13" s="272"/>
      <c r="G13" s="273"/>
    </row>
    <row r="14" spans="1:7" x14ac:dyDescent="0.2">
      <c r="A14" s="274" t="s">
        <v>181</v>
      </c>
      <c r="B14" s="275" t="s">
        <v>182</v>
      </c>
      <c r="C14" s="276">
        <v>0</v>
      </c>
      <c r="D14" s="276">
        <v>0</v>
      </c>
      <c r="E14" s="277"/>
      <c r="F14" s="276">
        <v>20</v>
      </c>
      <c r="G14" s="276">
        <v>20</v>
      </c>
    </row>
    <row r="15" spans="1:7" x14ac:dyDescent="0.2">
      <c r="A15" s="274" t="s">
        <v>183</v>
      </c>
      <c r="B15" s="275" t="s">
        <v>184</v>
      </c>
      <c r="C15" s="276">
        <v>1.5</v>
      </c>
      <c r="D15" s="276">
        <v>1.5</v>
      </c>
      <c r="E15" s="277"/>
      <c r="F15" s="276">
        <v>1.5</v>
      </c>
      <c r="G15" s="276">
        <v>1.5</v>
      </c>
    </row>
    <row r="16" spans="1:7" x14ac:dyDescent="0.2">
      <c r="A16" s="274" t="s">
        <v>185</v>
      </c>
      <c r="B16" s="275" t="s">
        <v>186</v>
      </c>
      <c r="C16" s="276">
        <v>1</v>
      </c>
      <c r="D16" s="276">
        <v>1</v>
      </c>
      <c r="E16" s="277"/>
      <c r="F16" s="276">
        <v>1</v>
      </c>
      <c r="G16" s="276">
        <v>1</v>
      </c>
    </row>
    <row r="17" spans="1:7" x14ac:dyDescent="0.2">
      <c r="A17" s="274" t="s">
        <v>187</v>
      </c>
      <c r="B17" s="275" t="s">
        <v>188</v>
      </c>
      <c r="C17" s="276">
        <v>0.2</v>
      </c>
      <c r="D17" s="276">
        <v>0.2</v>
      </c>
      <c r="E17" s="277"/>
      <c r="F17" s="276">
        <v>0.2</v>
      </c>
      <c r="G17" s="276">
        <v>0.2</v>
      </c>
    </row>
    <row r="18" spans="1:7" x14ac:dyDescent="0.2">
      <c r="A18" s="274" t="s">
        <v>189</v>
      </c>
      <c r="B18" s="275" t="s">
        <v>190</v>
      </c>
      <c r="C18" s="276">
        <v>0.6</v>
      </c>
      <c r="D18" s="276">
        <v>0.6</v>
      </c>
      <c r="E18" s="277"/>
      <c r="F18" s="276">
        <v>0.6</v>
      </c>
      <c r="G18" s="276">
        <v>0.6</v>
      </c>
    </row>
    <row r="19" spans="1:7" x14ac:dyDescent="0.2">
      <c r="A19" s="274" t="s">
        <v>191</v>
      </c>
      <c r="B19" s="275" t="s">
        <v>192</v>
      </c>
      <c r="C19" s="276">
        <v>2.5</v>
      </c>
      <c r="D19" s="276">
        <v>2.5</v>
      </c>
      <c r="E19" s="277"/>
      <c r="F19" s="276">
        <v>2.5</v>
      </c>
      <c r="G19" s="276">
        <v>2.5</v>
      </c>
    </row>
    <row r="20" spans="1:7" x14ac:dyDescent="0.2">
      <c r="A20" s="274" t="s">
        <v>193</v>
      </c>
      <c r="B20" s="275" t="s">
        <v>194</v>
      </c>
      <c r="C20" s="276">
        <v>3</v>
      </c>
      <c r="D20" s="276">
        <v>3</v>
      </c>
      <c r="E20" s="277"/>
      <c r="F20" s="276">
        <v>3</v>
      </c>
      <c r="G20" s="276">
        <v>3</v>
      </c>
    </row>
    <row r="21" spans="1:7" x14ac:dyDescent="0.2">
      <c r="A21" s="274" t="s">
        <v>195</v>
      </c>
      <c r="B21" s="275" t="s">
        <v>196</v>
      </c>
      <c r="C21" s="276">
        <v>8</v>
      </c>
      <c r="D21" s="276">
        <v>8</v>
      </c>
      <c r="E21" s="277"/>
      <c r="F21" s="276">
        <v>8</v>
      </c>
      <c r="G21" s="276">
        <v>8</v>
      </c>
    </row>
    <row r="22" spans="1:7" x14ac:dyDescent="0.2">
      <c r="A22" s="274" t="s">
        <v>197</v>
      </c>
      <c r="B22" s="275" t="s">
        <v>198</v>
      </c>
      <c r="C22" s="276">
        <v>0</v>
      </c>
      <c r="D22" s="276">
        <v>0</v>
      </c>
      <c r="E22" s="277"/>
      <c r="F22" s="276">
        <v>0</v>
      </c>
      <c r="G22" s="276">
        <v>0</v>
      </c>
    </row>
    <row r="23" spans="1:7" s="262" customFormat="1" x14ac:dyDescent="0.2">
      <c r="A23" s="278" t="s">
        <v>156</v>
      </c>
      <c r="B23" s="278" t="s">
        <v>4</v>
      </c>
      <c r="C23" s="279">
        <f>SUM(C14:C22)</f>
        <v>16.8</v>
      </c>
      <c r="D23" s="279">
        <f>SUM(D14:D22)</f>
        <v>16.8</v>
      </c>
      <c r="E23" s="280"/>
      <c r="F23" s="279">
        <f>SUM(F14:F22)</f>
        <v>36.799999999999997</v>
      </c>
      <c r="G23" s="279">
        <f>SUM(G14:G22)</f>
        <v>36.799999999999997</v>
      </c>
    </row>
    <row r="24" spans="1:7" x14ac:dyDescent="0.2">
      <c r="A24" s="274"/>
      <c r="B24" s="275"/>
      <c r="C24" s="276"/>
      <c r="D24" s="276"/>
      <c r="E24" s="277"/>
      <c r="F24" s="276"/>
      <c r="G24" s="276"/>
    </row>
    <row r="25" spans="1:7" ht="15.75" x14ac:dyDescent="0.25">
      <c r="A25" s="1151" t="s">
        <v>199</v>
      </c>
      <c r="B25" s="1152"/>
      <c r="C25" s="1152"/>
      <c r="D25" s="1153"/>
      <c r="E25" s="271"/>
      <c r="F25" s="272"/>
      <c r="G25" s="273"/>
    </row>
    <row r="26" spans="1:7" x14ac:dyDescent="0.2">
      <c r="A26" s="274" t="s">
        <v>200</v>
      </c>
      <c r="B26" s="275" t="s">
        <v>201</v>
      </c>
      <c r="C26" s="276">
        <v>18.059999999999999</v>
      </c>
      <c r="D26" s="276">
        <v>0</v>
      </c>
      <c r="E26" s="277"/>
      <c r="F26" s="276">
        <v>18.059999999999999</v>
      </c>
      <c r="G26" s="276">
        <v>0</v>
      </c>
    </row>
    <row r="27" spans="1:7" x14ac:dyDescent="0.2">
      <c r="A27" s="274" t="s">
        <v>202</v>
      </c>
      <c r="B27" s="275" t="s">
        <v>203</v>
      </c>
      <c r="C27" s="276">
        <v>4.33</v>
      </c>
      <c r="D27" s="276">
        <v>0</v>
      </c>
      <c r="E27" s="277"/>
      <c r="F27" s="276">
        <v>4.33</v>
      </c>
      <c r="G27" s="276">
        <v>0</v>
      </c>
    </row>
    <row r="28" spans="1:7" x14ac:dyDescent="0.2">
      <c r="A28" s="274" t="s">
        <v>204</v>
      </c>
      <c r="B28" s="275" t="s">
        <v>205</v>
      </c>
      <c r="C28" s="276">
        <v>0.87</v>
      </c>
      <c r="D28" s="276">
        <v>0.66</v>
      </c>
      <c r="E28" s="277"/>
      <c r="F28" s="276">
        <v>0.87</v>
      </c>
      <c r="G28" s="276">
        <v>0.66</v>
      </c>
    </row>
    <row r="29" spans="1:7" x14ac:dyDescent="0.2">
      <c r="A29" s="274" t="s">
        <v>206</v>
      </c>
      <c r="B29" s="275" t="s">
        <v>207</v>
      </c>
      <c r="C29" s="276">
        <v>11.01</v>
      </c>
      <c r="D29" s="276">
        <v>8.33</v>
      </c>
      <c r="E29" s="277"/>
      <c r="F29" s="276">
        <v>11.01</v>
      </c>
      <c r="G29" s="276">
        <v>8.33</v>
      </c>
    </row>
    <row r="30" spans="1:7" x14ac:dyDescent="0.2">
      <c r="A30" s="274" t="s">
        <v>208</v>
      </c>
      <c r="B30" s="275" t="s">
        <v>209</v>
      </c>
      <c r="C30" s="276">
        <v>7.0000000000000007E-2</v>
      </c>
      <c r="D30" s="276">
        <v>0.05</v>
      </c>
      <c r="E30" s="277"/>
      <c r="F30" s="276">
        <v>7.0000000000000007E-2</v>
      </c>
      <c r="G30" s="276">
        <v>0.05</v>
      </c>
    </row>
    <row r="31" spans="1:7" x14ac:dyDescent="0.2">
      <c r="A31" s="274" t="s">
        <v>210</v>
      </c>
      <c r="B31" s="275" t="s">
        <v>211</v>
      </c>
      <c r="C31" s="276">
        <v>0.73</v>
      </c>
      <c r="D31" s="276">
        <v>0.56000000000000005</v>
      </c>
      <c r="E31" s="277"/>
      <c r="F31" s="276">
        <v>0.73</v>
      </c>
      <c r="G31" s="276">
        <v>0.56000000000000005</v>
      </c>
    </row>
    <row r="32" spans="1:7" x14ac:dyDescent="0.2">
      <c r="A32" s="274" t="s">
        <v>212</v>
      </c>
      <c r="B32" s="275" t="s">
        <v>213</v>
      </c>
      <c r="C32" s="276">
        <v>2.2400000000000002</v>
      </c>
      <c r="D32" s="276">
        <v>0</v>
      </c>
      <c r="E32" s="277"/>
      <c r="F32" s="276">
        <v>2.2400000000000002</v>
      </c>
      <c r="G32" s="276">
        <v>0</v>
      </c>
    </row>
    <row r="33" spans="1:8" x14ac:dyDescent="0.2">
      <c r="A33" s="274" t="s">
        <v>214</v>
      </c>
      <c r="B33" s="275" t="s">
        <v>215</v>
      </c>
      <c r="C33" s="276">
        <v>0.11</v>
      </c>
      <c r="D33" s="276">
        <v>0.08</v>
      </c>
      <c r="E33" s="277"/>
      <c r="F33" s="276">
        <v>0.11</v>
      </c>
      <c r="G33" s="276">
        <v>0.08</v>
      </c>
    </row>
    <row r="34" spans="1:8" x14ac:dyDescent="0.2">
      <c r="A34" s="274" t="s">
        <v>216</v>
      </c>
      <c r="B34" s="275" t="s">
        <v>217</v>
      </c>
      <c r="C34" s="276">
        <v>10.11</v>
      </c>
      <c r="D34" s="276">
        <v>7.66</v>
      </c>
      <c r="E34" s="277"/>
      <c r="F34" s="276">
        <v>10.11</v>
      </c>
      <c r="G34" s="276">
        <v>7.66</v>
      </c>
    </row>
    <row r="35" spans="1:8" x14ac:dyDescent="0.2">
      <c r="A35" s="274" t="s">
        <v>218</v>
      </c>
      <c r="B35" s="275" t="s">
        <v>219</v>
      </c>
      <c r="C35" s="276">
        <v>0.04</v>
      </c>
      <c r="D35" s="276">
        <v>0.03</v>
      </c>
      <c r="E35" s="277"/>
      <c r="F35" s="276">
        <v>0.04</v>
      </c>
      <c r="G35" s="276">
        <v>0.03</v>
      </c>
    </row>
    <row r="36" spans="1:8" x14ac:dyDescent="0.2">
      <c r="A36" s="278" t="s">
        <v>157</v>
      </c>
      <c r="B36" s="278" t="s">
        <v>4</v>
      </c>
      <c r="C36" s="279">
        <f>SUM(C26:C35)</f>
        <v>47.57</v>
      </c>
      <c r="D36" s="279">
        <f>SUM(D26:D35)</f>
        <v>17.370000000000005</v>
      </c>
      <c r="E36" s="280"/>
      <c r="F36" s="279">
        <f>SUM(F26:F35)</f>
        <v>47.57</v>
      </c>
      <c r="G36" s="279">
        <f>SUM(G26:G35)</f>
        <v>17.370000000000005</v>
      </c>
    </row>
    <row r="37" spans="1:8" x14ac:dyDescent="0.2">
      <c r="A37" s="274"/>
      <c r="B37" s="275"/>
      <c r="C37" s="276"/>
      <c r="D37" s="276"/>
      <c r="E37" s="277"/>
      <c r="F37" s="276"/>
      <c r="G37" s="276"/>
    </row>
    <row r="38" spans="1:8" ht="15.75" x14ac:dyDescent="0.25">
      <c r="A38" s="1151" t="s">
        <v>220</v>
      </c>
      <c r="B38" s="1152"/>
      <c r="C38" s="1152"/>
      <c r="D38" s="1153"/>
      <c r="E38" s="271"/>
      <c r="F38" s="272"/>
      <c r="G38" s="273"/>
    </row>
    <row r="39" spans="1:8" x14ac:dyDescent="0.2">
      <c r="A39" s="274" t="s">
        <v>221</v>
      </c>
      <c r="B39" s="275" t="s">
        <v>222</v>
      </c>
      <c r="C39" s="276">
        <v>4.79</v>
      </c>
      <c r="D39" s="276">
        <v>3.63</v>
      </c>
      <c r="E39" s="277"/>
      <c r="F39" s="276">
        <v>4.79</v>
      </c>
      <c r="G39" s="276">
        <v>3.63</v>
      </c>
    </row>
    <row r="40" spans="1:8" x14ac:dyDescent="0.2">
      <c r="A40" s="274" t="s">
        <v>223</v>
      </c>
      <c r="B40" s="275" t="s">
        <v>224</v>
      </c>
      <c r="C40" s="276">
        <v>0.11</v>
      </c>
      <c r="D40" s="276">
        <v>0.09</v>
      </c>
      <c r="E40" s="277"/>
      <c r="F40" s="276">
        <v>0.11</v>
      </c>
      <c r="G40" s="276">
        <v>0.09</v>
      </c>
    </row>
    <row r="41" spans="1:8" x14ac:dyDescent="0.2">
      <c r="A41" s="274" t="s">
        <v>225</v>
      </c>
      <c r="B41" s="275" t="s">
        <v>226</v>
      </c>
      <c r="C41" s="276">
        <v>3.85</v>
      </c>
      <c r="D41" s="276">
        <v>2.85</v>
      </c>
      <c r="E41" s="277"/>
      <c r="F41" s="276">
        <v>3.35</v>
      </c>
      <c r="G41" s="276">
        <v>2.79</v>
      </c>
      <c r="H41" s="281" t="s">
        <v>295</v>
      </c>
    </row>
    <row r="42" spans="1:8" x14ac:dyDescent="0.2">
      <c r="A42" s="274" t="s">
        <v>227</v>
      </c>
      <c r="B42" s="275" t="s">
        <v>228</v>
      </c>
      <c r="C42" s="276">
        <v>3.03</v>
      </c>
      <c r="D42" s="276">
        <v>2.2999999999999998</v>
      </c>
      <c r="E42" s="277"/>
      <c r="F42" s="276">
        <v>3.03</v>
      </c>
      <c r="G42" s="276">
        <v>2.2999999999999998</v>
      </c>
    </row>
    <row r="43" spans="1:8" x14ac:dyDescent="0.2">
      <c r="A43" s="274" t="s">
        <v>229</v>
      </c>
      <c r="B43" s="275" t="s">
        <v>230</v>
      </c>
      <c r="C43" s="276">
        <v>0.4</v>
      </c>
      <c r="D43" s="276">
        <v>0.31</v>
      </c>
      <c r="E43" s="277"/>
      <c r="F43" s="276">
        <v>0.4</v>
      </c>
      <c r="G43" s="276">
        <v>0.31</v>
      </c>
    </row>
    <row r="44" spans="1:8" x14ac:dyDescent="0.2">
      <c r="A44" s="278" t="s">
        <v>158</v>
      </c>
      <c r="B44" s="278" t="s">
        <v>4</v>
      </c>
      <c r="C44" s="279">
        <f>SUM(C39:C43)</f>
        <v>12.18</v>
      </c>
      <c r="D44" s="279">
        <f>SUM(D39:D43)</f>
        <v>9.1800000000000015</v>
      </c>
      <c r="E44" s="280"/>
      <c r="F44" s="279">
        <f>SUM(F39:F43)</f>
        <v>11.68</v>
      </c>
      <c r="G44" s="279">
        <f>SUM(G39:G43)</f>
        <v>9.1199999999999992</v>
      </c>
    </row>
    <row r="45" spans="1:8" x14ac:dyDescent="0.2">
      <c r="A45" s="274"/>
      <c r="B45" s="275"/>
      <c r="C45" s="276"/>
      <c r="D45" s="276"/>
      <c r="E45" s="277"/>
      <c r="F45" s="276"/>
      <c r="G45" s="276"/>
    </row>
    <row r="46" spans="1:8" ht="15.75" x14ac:dyDescent="0.25">
      <c r="A46" s="1151" t="s">
        <v>231</v>
      </c>
      <c r="B46" s="1152"/>
      <c r="C46" s="1152"/>
      <c r="D46" s="1153"/>
      <c r="E46" s="271"/>
      <c r="F46" s="272"/>
      <c r="G46" s="273"/>
    </row>
    <row r="47" spans="1:8" x14ac:dyDescent="0.2">
      <c r="A47" s="274" t="s">
        <v>232</v>
      </c>
      <c r="B47" s="275" t="s">
        <v>233</v>
      </c>
      <c r="C47" s="276">
        <f>ROUND((C23*C36)/100,2)</f>
        <v>7.99</v>
      </c>
      <c r="D47" s="276">
        <f>ROUND((D23*D36)/100,2)</f>
        <v>2.92</v>
      </c>
      <c r="E47" s="277"/>
      <c r="F47" s="276">
        <f>ROUND((F23*F36)/100,2)</f>
        <v>17.510000000000002</v>
      </c>
      <c r="G47" s="276">
        <f>ROUND((G23*G36)/100,2)</f>
        <v>6.39</v>
      </c>
    </row>
    <row r="48" spans="1:8" ht="25.5" x14ac:dyDescent="0.2">
      <c r="A48" s="274" t="s">
        <v>234</v>
      </c>
      <c r="B48" s="282" t="s">
        <v>235</v>
      </c>
      <c r="C48" s="276">
        <f>ROUND(((C23*C40)/100)+((C21*C39)/100),2)</f>
        <v>0.4</v>
      </c>
      <c r="D48" s="276">
        <f>ROUND(((D23*D40)/100)+((D21*D39)/100),2)</f>
        <v>0.31</v>
      </c>
      <c r="E48" s="277"/>
      <c r="F48" s="276">
        <f>ROUND(((F23*F40)/100)+((F21*F39)/100),2)</f>
        <v>0.42</v>
      </c>
      <c r="G48" s="276">
        <f>ROUND(((G23*G40)/100)+((G21*G39)/100),2)</f>
        <v>0.32</v>
      </c>
    </row>
    <row r="49" spans="1:7" x14ac:dyDescent="0.2">
      <c r="A49" s="278" t="s">
        <v>236</v>
      </c>
      <c r="B49" s="278" t="s">
        <v>4</v>
      </c>
      <c r="C49" s="279">
        <f>SUM(C47:C48)</f>
        <v>8.39</v>
      </c>
      <c r="D49" s="279">
        <f>SUM(D47:D48)</f>
        <v>3.23</v>
      </c>
      <c r="E49" s="280"/>
      <c r="F49" s="279">
        <f>SUM(F47:F48)</f>
        <v>17.930000000000003</v>
      </c>
      <c r="G49" s="279">
        <f>SUM(G47:G48)</f>
        <v>6.71</v>
      </c>
    </row>
    <row r="50" spans="1:7" x14ac:dyDescent="0.2">
      <c r="A50" s="274"/>
      <c r="B50" s="275"/>
      <c r="C50" s="276"/>
      <c r="D50" s="276"/>
      <c r="E50" s="277"/>
      <c r="F50" s="276"/>
      <c r="G50" s="276"/>
    </row>
    <row r="51" spans="1:7" ht="15.75" x14ac:dyDescent="0.25">
      <c r="A51" s="1154" t="s">
        <v>237</v>
      </c>
      <c r="B51" s="1155"/>
      <c r="C51" s="283">
        <f>C23+C36+C44+C49</f>
        <v>84.940000000000012</v>
      </c>
      <c r="D51" s="283">
        <f>D23+D36+D44+D49</f>
        <v>46.58</v>
      </c>
      <c r="E51" s="284"/>
      <c r="F51" s="285">
        <f>F23+F36+F44+F49</f>
        <v>113.98000000000002</v>
      </c>
      <c r="G51" s="285">
        <f>G23+G36+G44+G49</f>
        <v>70</v>
      </c>
    </row>
    <row r="52" spans="1:7" s="287" customFormat="1" x14ac:dyDescent="0.2">
      <c r="A52" s="286"/>
      <c r="C52" s="288">
        <f>84.57-C51</f>
        <v>-0.37000000000001876</v>
      </c>
      <c r="D52" s="288">
        <f>46.61-D51</f>
        <v>3.0000000000001137E-2</v>
      </c>
      <c r="E52" s="289"/>
      <c r="F52" s="288"/>
      <c r="G52" s="288"/>
    </row>
    <row r="53" spans="1:7" x14ac:dyDescent="0.2">
      <c r="A53" s="259"/>
      <c r="C53" s="290"/>
      <c r="D53" s="290"/>
      <c r="E53" s="290"/>
      <c r="F53" s="290"/>
      <c r="G53" s="290"/>
    </row>
    <row r="54" spans="1:7" x14ac:dyDescent="0.2">
      <c r="A54" s="259"/>
      <c r="C54" s="290"/>
      <c r="D54" s="290"/>
      <c r="E54" s="290"/>
      <c r="F54" s="290"/>
      <c r="G54" s="290"/>
    </row>
    <row r="55" spans="1:7" x14ac:dyDescent="0.2">
      <c r="A55" s="259"/>
      <c r="C55" s="290"/>
      <c r="D55" s="290"/>
      <c r="E55" s="290"/>
      <c r="F55" s="290"/>
      <c r="G55" s="290"/>
    </row>
    <row r="56" spans="1:7" x14ac:dyDescent="0.2">
      <c r="A56" s="259"/>
      <c r="C56" s="290"/>
    </row>
    <row r="57" spans="1:7" x14ac:dyDescent="0.2">
      <c r="A57" s="259"/>
      <c r="C57" s="290"/>
    </row>
    <row r="58" spans="1:7" x14ac:dyDescent="0.2">
      <c r="A58" s="259"/>
      <c r="C58" s="290"/>
    </row>
    <row r="59" spans="1:7" x14ac:dyDescent="0.2">
      <c r="A59" s="259"/>
      <c r="C59" s="290"/>
    </row>
    <row r="60" spans="1:7" x14ac:dyDescent="0.2">
      <c r="A60" s="259"/>
      <c r="C60" s="290"/>
    </row>
    <row r="61" spans="1:7" x14ac:dyDescent="0.2">
      <c r="A61" s="259"/>
      <c r="C61" s="290"/>
    </row>
    <row r="62" spans="1:7" x14ac:dyDescent="0.2">
      <c r="A62" s="259"/>
      <c r="C62" s="290"/>
    </row>
    <row r="63" spans="1:7" x14ac:dyDescent="0.2">
      <c r="A63" s="259"/>
      <c r="C63" s="290"/>
    </row>
    <row r="64" spans="1:7" x14ac:dyDescent="0.2">
      <c r="A64" s="259"/>
      <c r="C64" s="290"/>
    </row>
    <row r="65" spans="1:3" x14ac:dyDescent="0.2">
      <c r="A65" s="259"/>
      <c r="C65" s="290"/>
    </row>
    <row r="66" spans="1:3" x14ac:dyDescent="0.2">
      <c r="A66" s="259"/>
      <c r="C66" s="290"/>
    </row>
    <row r="67" spans="1:3" x14ac:dyDescent="0.2">
      <c r="A67" s="259"/>
      <c r="C67" s="290"/>
    </row>
    <row r="68" spans="1:3" x14ac:dyDescent="0.2">
      <c r="A68" s="259"/>
      <c r="C68" s="290"/>
    </row>
    <row r="69" spans="1:3" x14ac:dyDescent="0.2">
      <c r="A69" s="259"/>
      <c r="C69" s="290"/>
    </row>
    <row r="70" spans="1:3" x14ac:dyDescent="0.2">
      <c r="A70" s="259"/>
      <c r="C70" s="290"/>
    </row>
    <row r="71" spans="1:3" x14ac:dyDescent="0.2">
      <c r="A71" s="259"/>
      <c r="C71" s="290"/>
    </row>
    <row r="72" spans="1:3" x14ac:dyDescent="0.2">
      <c r="A72" s="259"/>
      <c r="C72" s="290"/>
    </row>
    <row r="73" spans="1:3" x14ac:dyDescent="0.2">
      <c r="A73" s="259"/>
      <c r="C73" s="290"/>
    </row>
    <row r="74" spans="1:3" x14ac:dyDescent="0.2">
      <c r="A74" s="259"/>
      <c r="C74" s="290"/>
    </row>
    <row r="75" spans="1:3" x14ac:dyDescent="0.2">
      <c r="A75" s="259"/>
      <c r="C75" s="259"/>
    </row>
    <row r="76" spans="1:3" x14ac:dyDescent="0.2">
      <c r="A76" s="259"/>
      <c r="C76" s="259"/>
    </row>
    <row r="77" spans="1:3" x14ac:dyDescent="0.2">
      <c r="A77" s="259"/>
    </row>
    <row r="78" spans="1:3" x14ac:dyDescent="0.2">
      <c r="A78" s="259"/>
    </row>
    <row r="79" spans="1:3" x14ac:dyDescent="0.2">
      <c r="A79" s="259"/>
    </row>
    <row r="80" spans="1:3" x14ac:dyDescent="0.2">
      <c r="A80" s="259"/>
    </row>
    <row r="81" spans="1:1" x14ac:dyDescent="0.2">
      <c r="A81" s="259"/>
    </row>
    <row r="82" spans="1:1" x14ac:dyDescent="0.2">
      <c r="A82" s="259"/>
    </row>
    <row r="83" spans="1:1" x14ac:dyDescent="0.2">
      <c r="A83" s="259"/>
    </row>
    <row r="84" spans="1:1" x14ac:dyDescent="0.2">
      <c r="A84" s="259"/>
    </row>
  </sheetData>
  <mergeCells count="12">
    <mergeCell ref="A2:G2"/>
    <mergeCell ref="A3:G3"/>
    <mergeCell ref="A4:G4"/>
    <mergeCell ref="A10:A11"/>
    <mergeCell ref="B10:B11"/>
    <mergeCell ref="C10:D10"/>
    <mergeCell ref="F10:G10"/>
    <mergeCell ref="A13:D13"/>
    <mergeCell ref="A25:D25"/>
    <mergeCell ref="A38:D38"/>
    <mergeCell ref="A46:D46"/>
    <mergeCell ref="A51:B51"/>
  </mergeCells>
  <printOptions horizontalCentered="1"/>
  <pageMargins left="0.59055118110236227" right="0.59055118110236227" top="1.1811023622047245" bottom="0.39370078740157483" header="0.31496062992125984" footer="0.31496062992125984"/>
  <pageSetup paperSize="9" scale="92" fitToHeight="0" orientation="portrait" horizontalDpi="360" verticalDpi="360" r:id="rId1"/>
  <headerFooter>
    <oddHeader>&amp;L&amp;G&amp;R&amp;G</oddHeader>
    <oddFooter>Página &amp;P de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51D32-C469-4588-BDC3-EF653A75E83C}">
  <sheetPr>
    <tabColor rgb="FF92D050"/>
    <pageSetUpPr fitToPage="1"/>
  </sheetPr>
  <dimension ref="A1:AB152"/>
  <sheetViews>
    <sheetView tabSelected="1" view="pageBreakPreview" topLeftCell="A2" zoomScale="85" zoomScaleSheetLayoutView="85" workbookViewId="0">
      <pane ySplit="810" activePane="bottomLeft"/>
      <selection activeCell="G2" sqref="F1:G1048576"/>
      <selection pane="bottomLeft" activeCell="H13" sqref="H13"/>
    </sheetView>
  </sheetViews>
  <sheetFormatPr defaultColWidth="9.140625" defaultRowHeight="13.5" x14ac:dyDescent="0.25"/>
  <cols>
    <col min="1" max="1" width="14.7109375" style="76" bestFit="1" customWidth="1"/>
    <col min="2" max="2" width="9.28515625" style="76" customWidth="1"/>
    <col min="3" max="3" width="50.7109375" style="76" customWidth="1"/>
    <col min="4" max="4" width="4.5703125" style="76" bestFit="1" customWidth="1"/>
    <col min="5" max="5" width="8.7109375" style="76" bestFit="1" customWidth="1"/>
    <col min="6" max="6" width="10.7109375" style="360" hidden="1" customWidth="1"/>
    <col min="7" max="7" width="10.7109375" style="76" hidden="1" customWidth="1"/>
    <col min="8" max="8" width="12.7109375" style="361" customWidth="1"/>
    <col min="9" max="10" width="11.28515625" style="69" customWidth="1"/>
    <col min="11" max="11" width="13.140625" style="69" customWidth="1"/>
    <col min="12" max="12" width="3.28515625" style="69" customWidth="1"/>
    <col min="13" max="14" width="9.140625" style="69" customWidth="1"/>
    <col min="15" max="15" width="5.42578125" style="134" bestFit="1" customWidth="1"/>
    <col min="16" max="16" width="16.42578125" style="359" bestFit="1" customWidth="1"/>
    <col min="17" max="17" width="12.85546875" style="134" customWidth="1"/>
    <col min="18" max="18" width="11.42578125" style="134" customWidth="1"/>
    <col min="19" max="22" width="11.28515625" style="76" customWidth="1"/>
    <col min="23" max="16384" width="9.140625" style="76"/>
  </cols>
  <sheetData>
    <row r="1" spans="1:18" s="64" customFormat="1" ht="19.5" customHeight="1" thickBot="1" x14ac:dyDescent="0.3">
      <c r="A1" s="875" t="s">
        <v>565</v>
      </c>
      <c r="B1" s="875"/>
      <c r="C1" s="875"/>
      <c r="D1" s="875"/>
      <c r="E1" s="875"/>
      <c r="F1" s="875"/>
      <c r="G1" s="875"/>
      <c r="H1" s="875"/>
      <c r="I1" s="875"/>
      <c r="J1" s="875"/>
      <c r="K1" s="876"/>
      <c r="L1" s="621"/>
      <c r="M1" s="621"/>
      <c r="N1" s="621"/>
      <c r="O1" s="126"/>
      <c r="P1" s="54"/>
      <c r="Q1" s="126"/>
      <c r="R1" s="126"/>
    </row>
    <row r="2" spans="1:18" s="64" customFormat="1" x14ac:dyDescent="0.25">
      <c r="A2" s="877"/>
      <c r="B2" s="877"/>
      <c r="C2" s="877"/>
      <c r="D2" s="877"/>
      <c r="F2" s="65"/>
      <c r="H2" s="66"/>
      <c r="O2" s="126"/>
      <c r="P2" s="54"/>
      <c r="Q2" s="126"/>
      <c r="R2" s="126"/>
    </row>
    <row r="3" spans="1:18" s="64" customFormat="1" ht="13.9" customHeight="1" x14ac:dyDescent="0.25">
      <c r="A3" s="3" t="s">
        <v>585</v>
      </c>
      <c r="B3" s="545"/>
      <c r="C3" s="545"/>
      <c r="D3" s="545"/>
      <c r="E3" s="545"/>
      <c r="F3" s="545"/>
      <c r="G3" s="545"/>
      <c r="H3" s="545"/>
      <c r="I3" s="69"/>
      <c r="J3" s="69"/>
      <c r="K3" s="69"/>
      <c r="L3" s="69"/>
      <c r="M3" s="69"/>
      <c r="N3" s="69"/>
      <c r="O3" s="126"/>
      <c r="P3" s="54"/>
      <c r="Q3" s="126"/>
      <c r="R3" s="126"/>
    </row>
    <row r="4" spans="1:18" s="64" customFormat="1" x14ac:dyDescent="0.25">
      <c r="A4" s="2" t="s">
        <v>586</v>
      </c>
      <c r="C4" s="67"/>
      <c r="D4" s="67"/>
      <c r="E4" s="67"/>
      <c r="F4" s="67"/>
      <c r="G4" s="67"/>
      <c r="H4" s="68"/>
      <c r="O4" s="126"/>
      <c r="P4" s="54"/>
      <c r="Q4" s="126"/>
      <c r="R4" s="126"/>
    </row>
    <row r="5" spans="1:18" s="64" customFormat="1" x14ac:dyDescent="0.25">
      <c r="A5" s="2" t="s">
        <v>442</v>
      </c>
      <c r="C5" s="67"/>
      <c r="D5" s="67"/>
      <c r="E5" s="67"/>
      <c r="F5" s="67"/>
      <c r="G5" s="67"/>
      <c r="H5" s="68"/>
      <c r="O5" s="126"/>
      <c r="P5" s="54"/>
      <c r="Q5" s="126"/>
      <c r="R5" s="126"/>
    </row>
    <row r="6" spans="1:18" s="64" customFormat="1" x14ac:dyDescent="0.25">
      <c r="A6" s="2" t="s">
        <v>587</v>
      </c>
      <c r="C6" s="67"/>
      <c r="D6" s="67"/>
      <c r="E6" s="67"/>
      <c r="F6" s="67"/>
      <c r="G6" s="67"/>
      <c r="H6" s="68"/>
      <c r="I6" s="69"/>
      <c r="J6" s="69"/>
      <c r="K6" s="69"/>
      <c r="L6" s="69"/>
      <c r="M6" s="69"/>
      <c r="N6" s="69"/>
      <c r="O6" s="126"/>
      <c r="P6" s="54"/>
      <c r="Q6" s="126"/>
      <c r="R6" s="126"/>
    </row>
    <row r="7" spans="1:18" s="64" customFormat="1" x14ac:dyDescent="0.25">
      <c r="A7" s="546"/>
      <c r="C7" s="67"/>
      <c r="D7" s="67"/>
      <c r="E7" s="67"/>
      <c r="F7" s="67"/>
      <c r="G7" s="67"/>
      <c r="H7" s="68"/>
      <c r="I7" s="69"/>
      <c r="J7" s="69"/>
      <c r="K7" s="69"/>
      <c r="L7" s="69"/>
      <c r="M7" s="69"/>
      <c r="N7" s="69"/>
      <c r="O7" s="126"/>
      <c r="P7" s="54"/>
      <c r="Q7" s="126"/>
      <c r="R7" s="126"/>
    </row>
    <row r="8" spans="1:18" s="64" customFormat="1" hidden="1" x14ac:dyDescent="0.25">
      <c r="A8" s="546"/>
      <c r="C8" s="67"/>
      <c r="D8" s="67"/>
      <c r="E8" s="67"/>
      <c r="F8" s="886" t="s">
        <v>253</v>
      </c>
      <c r="G8" s="887"/>
      <c r="H8" s="109">
        <v>0.20499999999999999</v>
      </c>
      <c r="O8" s="126"/>
      <c r="P8" s="54"/>
      <c r="Q8" s="126"/>
      <c r="R8" s="126"/>
    </row>
    <row r="9" spans="1:18" s="64" customFormat="1" hidden="1" x14ac:dyDescent="0.25">
      <c r="A9" s="67"/>
      <c r="B9" s="67"/>
      <c r="C9" s="67"/>
      <c r="D9" s="548"/>
      <c r="E9" s="70"/>
      <c r="F9" s="871" t="s">
        <v>100</v>
      </c>
      <c r="G9" s="872"/>
      <c r="H9" s="873"/>
      <c r="P9" s="128" t="s">
        <v>125</v>
      </c>
      <c r="Q9" s="542" t="e">
        <f>#REF!</f>
        <v>#REF!</v>
      </c>
      <c r="R9" s="126"/>
    </row>
    <row r="10" spans="1:18" s="71" customFormat="1" ht="25.5" x14ac:dyDescent="0.25">
      <c r="A10" s="111" t="s">
        <v>29</v>
      </c>
      <c r="B10" s="111" t="s">
        <v>11</v>
      </c>
      <c r="C10" s="111" t="s">
        <v>2</v>
      </c>
      <c r="D10" s="111" t="s">
        <v>3</v>
      </c>
      <c r="E10" s="559" t="s">
        <v>26</v>
      </c>
      <c r="F10" s="620" t="s">
        <v>68</v>
      </c>
      <c r="G10" s="620" t="s">
        <v>67</v>
      </c>
      <c r="H10" s="620" t="s">
        <v>89</v>
      </c>
      <c r="I10" s="110" t="s">
        <v>277</v>
      </c>
      <c r="J10" s="110" t="s">
        <v>278</v>
      </c>
      <c r="K10" s="110" t="str">
        <f>UPPER("Classificação")</f>
        <v>CLASSIFICAÇÃO</v>
      </c>
      <c r="L10" s="246"/>
      <c r="M10" s="110" t="s">
        <v>279</v>
      </c>
      <c r="N10" s="110" t="s">
        <v>280</v>
      </c>
      <c r="P10" s="129" t="s">
        <v>126</v>
      </c>
      <c r="Q10" s="542">
        <f>H72</f>
        <v>1123897.2400000002</v>
      </c>
      <c r="R10" s="543"/>
    </row>
    <row r="11" spans="1:18" s="64" customFormat="1" x14ac:dyDescent="0.25">
      <c r="A11" s="556"/>
      <c r="B11" s="556"/>
      <c r="C11" s="557"/>
      <c r="D11" s="556"/>
      <c r="E11" s="558"/>
      <c r="F11" s="558"/>
      <c r="G11" s="558"/>
      <c r="H11" s="558"/>
      <c r="I11" s="244"/>
      <c r="J11" s="244"/>
      <c r="K11" s="612"/>
      <c r="M11" s="244"/>
      <c r="N11" s="244"/>
      <c r="O11" s="126"/>
      <c r="P11" s="114"/>
      <c r="Q11" s="126"/>
      <c r="R11" s="126"/>
    </row>
    <row r="12" spans="1:18" s="64" customFormat="1" ht="38.25" x14ac:dyDescent="0.25">
      <c r="A12" s="347" t="s">
        <v>136</v>
      </c>
      <c r="B12" s="351" t="s">
        <v>270</v>
      </c>
      <c r="C12" s="115" t="s">
        <v>645</v>
      </c>
      <c r="D12" s="347" t="s">
        <v>76</v>
      </c>
      <c r="E12" s="117">
        <v>232.05</v>
      </c>
      <c r="F12" s="117">
        <f>COMPOSIÇÕES!J123</f>
        <v>530.97</v>
      </c>
      <c r="G12" s="117">
        <f t="shared" ref="G12:G43" si="0">ROUND(F12*(1+$H$8),2)</f>
        <v>639.82000000000005</v>
      </c>
      <c r="H12" s="117">
        <f t="shared" ref="H12:H43" si="1">TRUNC($E12*G12,2)</f>
        <v>148470.23000000001</v>
      </c>
      <c r="I12" s="249">
        <f>H12/$H$72</f>
        <v>0.13210302927694706</v>
      </c>
      <c r="J12" s="249">
        <f>I12</f>
        <v>0.13210302927694706</v>
      </c>
      <c r="K12" s="613" t="str">
        <f t="shared" ref="K12:K43" si="2">IF(J12&lt;=$N$12,"A",IF(J12&lt;=$N$13,"B","C"))</f>
        <v>A</v>
      </c>
      <c r="L12" s="73"/>
      <c r="M12" s="245" t="s">
        <v>156</v>
      </c>
      <c r="N12" s="248">
        <v>0.8</v>
      </c>
      <c r="O12" s="126"/>
      <c r="P12" s="114"/>
      <c r="Q12" s="126"/>
      <c r="R12" s="126"/>
    </row>
    <row r="13" spans="1:18" s="73" customFormat="1" ht="51" x14ac:dyDescent="0.25">
      <c r="A13" s="347" t="s">
        <v>900</v>
      </c>
      <c r="B13" s="351" t="s">
        <v>577</v>
      </c>
      <c r="C13" s="115" t="s">
        <v>907</v>
      </c>
      <c r="D13" s="347" t="s">
        <v>911</v>
      </c>
      <c r="E13" s="117">
        <v>22</v>
      </c>
      <c r="F13" s="117">
        <f>COTAÇÕES!H29</f>
        <v>4500</v>
      </c>
      <c r="G13" s="117">
        <f t="shared" si="0"/>
        <v>5422.5</v>
      </c>
      <c r="H13" s="117">
        <f t="shared" si="1"/>
        <v>119295</v>
      </c>
      <c r="I13" s="249">
        <f>H13/$H$72</f>
        <v>0.10614404569585024</v>
      </c>
      <c r="J13" s="249">
        <f>I13+J12</f>
        <v>0.23824707497279729</v>
      </c>
      <c r="K13" s="613" t="str">
        <f t="shared" si="2"/>
        <v>A</v>
      </c>
      <c r="L13" s="133"/>
      <c r="M13" s="245" t="s">
        <v>157</v>
      </c>
      <c r="N13" s="248">
        <v>0.95</v>
      </c>
      <c r="O13" s="253"/>
      <c r="P13" s="632">
        <f>H13/H72</f>
        <v>0.10614404569585024</v>
      </c>
      <c r="Q13" s="555" t="e">
        <f>#REF!/H72</f>
        <v>#REF!</v>
      </c>
      <c r="R13" s="133"/>
    </row>
    <row r="14" spans="1:18" s="73" customFormat="1" ht="30" customHeight="1" x14ac:dyDescent="0.25">
      <c r="A14" s="347" t="s">
        <v>28</v>
      </c>
      <c r="B14" s="351" t="s">
        <v>660</v>
      </c>
      <c r="C14" s="115" t="s">
        <v>661</v>
      </c>
      <c r="D14" s="347" t="s">
        <v>76</v>
      </c>
      <c r="E14" s="117">
        <v>1091</v>
      </c>
      <c r="F14" s="117" t="s">
        <v>663</v>
      </c>
      <c r="G14" s="117">
        <f t="shared" si="0"/>
        <v>93.35</v>
      </c>
      <c r="H14" s="117">
        <f t="shared" si="1"/>
        <v>101844.85</v>
      </c>
      <c r="I14" s="249">
        <f>H14/$H$72</f>
        <v>9.0617581728379359E-2</v>
      </c>
      <c r="J14" s="249">
        <f t="shared" ref="J14:J69" si="3">I14+J13</f>
        <v>0.32886465670117665</v>
      </c>
      <c r="K14" s="613" t="str">
        <f t="shared" si="2"/>
        <v>A</v>
      </c>
      <c r="M14" s="245" t="s">
        <v>158</v>
      </c>
      <c r="N14" s="248">
        <v>1</v>
      </c>
      <c r="O14" s="253"/>
      <c r="P14" s="117"/>
      <c r="Q14" s="133"/>
      <c r="R14" s="133"/>
    </row>
    <row r="15" spans="1:18" s="73" customFormat="1" ht="49.5" customHeight="1" x14ac:dyDescent="0.25">
      <c r="A15" s="347" t="s">
        <v>136</v>
      </c>
      <c r="B15" s="351" t="s">
        <v>273</v>
      </c>
      <c r="C15" s="115" t="s">
        <v>581</v>
      </c>
      <c r="D15" s="347" t="s">
        <v>84</v>
      </c>
      <c r="E15" s="117">
        <v>315.76</v>
      </c>
      <c r="F15" s="117">
        <f>COMPOSIÇÕES!J155</f>
        <v>262.87</v>
      </c>
      <c r="G15" s="117">
        <f t="shared" si="0"/>
        <v>316.76</v>
      </c>
      <c r="H15" s="117">
        <f t="shared" si="1"/>
        <v>100020.13</v>
      </c>
      <c r="I15" s="249">
        <f>H15/$H$72</f>
        <v>8.899401692631613E-2</v>
      </c>
      <c r="J15" s="249">
        <f t="shared" si="3"/>
        <v>0.41785867362749279</v>
      </c>
      <c r="K15" s="613" t="str">
        <f t="shared" si="2"/>
        <v>A</v>
      </c>
      <c r="O15" s="253"/>
      <c r="P15" s="117"/>
      <c r="Q15" s="133"/>
      <c r="R15" s="133"/>
    </row>
    <row r="16" spans="1:18" s="73" customFormat="1" ht="34.5" customHeight="1" x14ac:dyDescent="0.25">
      <c r="A16" s="347" t="s">
        <v>136</v>
      </c>
      <c r="B16" s="351">
        <v>15</v>
      </c>
      <c r="C16" s="115" t="s">
        <v>827</v>
      </c>
      <c r="D16" s="347" t="s">
        <v>82</v>
      </c>
      <c r="E16" s="117">
        <v>27</v>
      </c>
      <c r="F16" s="117">
        <f>COMPOSIÇÕES!J252</f>
        <v>2947.13</v>
      </c>
      <c r="G16" s="117">
        <f t="shared" si="0"/>
        <v>3551.29</v>
      </c>
      <c r="H16" s="117">
        <f t="shared" si="1"/>
        <v>95884.83</v>
      </c>
      <c r="I16" s="249">
        <f>H16/$H$72</f>
        <v>8.5314588013402345E-2</v>
      </c>
      <c r="J16" s="249">
        <f t="shared" si="3"/>
        <v>0.50317326164089515</v>
      </c>
      <c r="K16" s="613" t="str">
        <f t="shared" si="2"/>
        <v>A</v>
      </c>
      <c r="O16" s="253"/>
      <c r="P16" s="117"/>
      <c r="Q16" s="133"/>
      <c r="R16" s="133"/>
    </row>
    <row r="17" spans="1:18" s="73" customFormat="1" ht="41.25" customHeight="1" x14ac:dyDescent="0.25">
      <c r="A17" s="347" t="s">
        <v>28</v>
      </c>
      <c r="B17" s="351" t="s">
        <v>700</v>
      </c>
      <c r="C17" s="115" t="s">
        <v>701</v>
      </c>
      <c r="D17" s="347" t="s">
        <v>84</v>
      </c>
      <c r="E17" s="117">
        <v>707.00000000000011</v>
      </c>
      <c r="F17" s="117" t="s">
        <v>703</v>
      </c>
      <c r="G17" s="117">
        <f t="shared" si="0"/>
        <v>90.33</v>
      </c>
      <c r="H17" s="117">
        <f t="shared" si="1"/>
        <v>63863.31</v>
      </c>
      <c r="I17" s="249">
        <f>H17/$H$72</f>
        <v>5.6823086423808629E-2</v>
      </c>
      <c r="J17" s="249">
        <f t="shared" si="3"/>
        <v>0.55999634806470378</v>
      </c>
      <c r="K17" s="613" t="str">
        <f t="shared" si="2"/>
        <v>A</v>
      </c>
      <c r="O17" s="253"/>
      <c r="P17" s="117"/>
      <c r="Q17" s="133"/>
      <c r="R17" s="133"/>
    </row>
    <row r="18" spans="1:18" s="73" customFormat="1" ht="76.5" customHeight="1" x14ac:dyDescent="0.25">
      <c r="A18" s="347" t="s">
        <v>136</v>
      </c>
      <c r="B18" s="351">
        <v>19</v>
      </c>
      <c r="C18" s="115" t="s">
        <v>854</v>
      </c>
      <c r="D18" s="347" t="s">
        <v>83</v>
      </c>
      <c r="E18" s="117">
        <v>72.8</v>
      </c>
      <c r="F18" s="117">
        <f>COMPOSIÇÕES!J312</f>
        <v>650.96</v>
      </c>
      <c r="G18" s="117">
        <f t="shared" si="0"/>
        <v>784.41</v>
      </c>
      <c r="H18" s="117">
        <f t="shared" si="1"/>
        <v>57105.04</v>
      </c>
      <c r="I18" s="249">
        <f>H18/$H$72</f>
        <v>5.0809840942397891E-2</v>
      </c>
      <c r="J18" s="249">
        <f t="shared" si="3"/>
        <v>0.61080618900710171</v>
      </c>
      <c r="K18" s="613" t="str">
        <f t="shared" si="2"/>
        <v>A</v>
      </c>
      <c r="O18" s="253"/>
      <c r="P18" s="117"/>
      <c r="Q18" s="133"/>
      <c r="R18" s="133"/>
    </row>
    <row r="19" spans="1:18" s="73" customFormat="1" ht="15.75" customHeight="1" x14ac:dyDescent="0.25">
      <c r="A19" s="347" t="s">
        <v>28</v>
      </c>
      <c r="B19" s="351" t="s">
        <v>531</v>
      </c>
      <c r="C19" s="115" t="s">
        <v>532</v>
      </c>
      <c r="D19" s="353" t="s">
        <v>84</v>
      </c>
      <c r="E19" s="117">
        <v>482</v>
      </c>
      <c r="F19" s="117" t="s">
        <v>534</v>
      </c>
      <c r="G19" s="117">
        <f t="shared" si="0"/>
        <v>105.75</v>
      </c>
      <c r="H19" s="117">
        <f t="shared" si="1"/>
        <v>50971.5</v>
      </c>
      <c r="I19" s="249">
        <f>H19/$H$72</f>
        <v>4.5352455888226922E-2</v>
      </c>
      <c r="J19" s="249">
        <f t="shared" si="3"/>
        <v>0.6561586448953286</v>
      </c>
      <c r="K19" s="613" t="str">
        <f t="shared" si="2"/>
        <v>A</v>
      </c>
      <c r="O19" s="253"/>
      <c r="P19" s="117"/>
      <c r="Q19" s="133"/>
      <c r="R19" s="133"/>
    </row>
    <row r="20" spans="1:18" s="73" customFormat="1" ht="25.5" x14ac:dyDescent="0.25">
      <c r="A20" s="347" t="s">
        <v>136</v>
      </c>
      <c r="B20" s="351" t="s">
        <v>271</v>
      </c>
      <c r="C20" s="115" t="s">
        <v>678</v>
      </c>
      <c r="D20" s="347" t="s">
        <v>84</v>
      </c>
      <c r="E20" s="117">
        <v>167.32</v>
      </c>
      <c r="F20" s="117">
        <f>COMPOSIÇÕES!J139</f>
        <v>187.63</v>
      </c>
      <c r="G20" s="117">
        <f t="shared" si="0"/>
        <v>226.09</v>
      </c>
      <c r="H20" s="117">
        <f t="shared" si="1"/>
        <v>37829.370000000003</v>
      </c>
      <c r="I20" s="249">
        <f>H20/$H$72</f>
        <v>3.3659100364015482E-2</v>
      </c>
      <c r="J20" s="249">
        <f t="shared" si="3"/>
        <v>0.68981774525934414</v>
      </c>
      <c r="K20" s="613" t="str">
        <f t="shared" si="2"/>
        <v>A</v>
      </c>
      <c r="L20" s="75"/>
      <c r="M20" s="75"/>
      <c r="N20" s="75"/>
      <c r="O20" s="253"/>
      <c r="P20" s="117"/>
      <c r="Q20" s="133"/>
      <c r="R20" s="133"/>
    </row>
    <row r="21" spans="1:18" s="73" customFormat="1" ht="25.5" x14ac:dyDescent="0.25">
      <c r="A21" s="347" t="s">
        <v>136</v>
      </c>
      <c r="B21" s="351">
        <v>18</v>
      </c>
      <c r="C21" s="115" t="s">
        <v>852</v>
      </c>
      <c r="D21" s="347" t="s">
        <v>83</v>
      </c>
      <c r="E21" s="117">
        <v>60</v>
      </c>
      <c r="F21" s="117">
        <f>COMPOSIÇÕES!J297</f>
        <v>444.37</v>
      </c>
      <c r="G21" s="117">
        <f t="shared" si="0"/>
        <v>535.47</v>
      </c>
      <c r="H21" s="117">
        <f t="shared" si="1"/>
        <v>32128.2</v>
      </c>
      <c r="I21" s="249">
        <f>H21/$H$72</f>
        <v>2.8586421299513106E-2</v>
      </c>
      <c r="J21" s="249">
        <f t="shared" si="3"/>
        <v>0.71840416655885719</v>
      </c>
      <c r="K21" s="613" t="str">
        <f t="shared" si="2"/>
        <v>A</v>
      </c>
      <c r="L21" s="75"/>
      <c r="M21" s="75"/>
      <c r="N21" s="75"/>
      <c r="O21" s="253"/>
      <c r="P21" s="117"/>
      <c r="Q21" s="133"/>
      <c r="R21" s="133"/>
    </row>
    <row r="22" spans="1:18" s="73" customFormat="1" ht="63.75" x14ac:dyDescent="0.25">
      <c r="A22" s="347" t="s">
        <v>28</v>
      </c>
      <c r="B22" s="351">
        <v>104233</v>
      </c>
      <c r="C22" s="115" t="s">
        <v>525</v>
      </c>
      <c r="D22" s="347" t="s">
        <v>84</v>
      </c>
      <c r="E22" s="117">
        <v>511.88</v>
      </c>
      <c r="F22" s="117" t="s">
        <v>527</v>
      </c>
      <c r="G22" s="117">
        <f t="shared" si="0"/>
        <v>46.53</v>
      </c>
      <c r="H22" s="117">
        <f t="shared" si="1"/>
        <v>23817.77</v>
      </c>
      <c r="I22" s="249">
        <f>H22/$H$72</f>
        <v>2.1192124290651336E-2</v>
      </c>
      <c r="J22" s="249">
        <f t="shared" si="3"/>
        <v>0.73959629084950851</v>
      </c>
      <c r="K22" s="613" t="str">
        <f t="shared" si="2"/>
        <v>A</v>
      </c>
      <c r="O22" s="253"/>
      <c r="P22" s="117"/>
      <c r="Q22" s="133"/>
      <c r="R22" s="133"/>
    </row>
    <row r="23" spans="1:18" s="73" customFormat="1" x14ac:dyDescent="0.25">
      <c r="A23" s="347" t="s">
        <v>136</v>
      </c>
      <c r="B23" s="351" t="s">
        <v>137</v>
      </c>
      <c r="C23" s="115" t="s">
        <v>281</v>
      </c>
      <c r="D23" s="347" t="s">
        <v>82</v>
      </c>
      <c r="E23" s="117">
        <v>1</v>
      </c>
      <c r="F23" s="117">
        <f>COMPOSIÇÕES!J20</f>
        <v>19297.38</v>
      </c>
      <c r="G23" s="117">
        <f t="shared" si="0"/>
        <v>23253.34</v>
      </c>
      <c r="H23" s="117">
        <f t="shared" si="1"/>
        <v>23253.34</v>
      </c>
      <c r="I23" s="249">
        <f>H23/$H$72</f>
        <v>2.0689916455351377E-2</v>
      </c>
      <c r="J23" s="249">
        <f t="shared" si="3"/>
        <v>0.76028620730485985</v>
      </c>
      <c r="K23" s="613" t="str">
        <f t="shared" si="2"/>
        <v>A</v>
      </c>
      <c r="L23" s="75"/>
      <c r="M23" s="75"/>
      <c r="N23" s="75"/>
      <c r="O23" s="253"/>
      <c r="P23" s="117"/>
      <c r="Q23" s="133"/>
      <c r="R23" s="133"/>
    </row>
    <row r="24" spans="1:18" s="73" customFormat="1" ht="39.75" customHeight="1" x14ac:dyDescent="0.25">
      <c r="A24" s="347" t="s">
        <v>28</v>
      </c>
      <c r="B24" s="351" t="s">
        <v>860</v>
      </c>
      <c r="C24" s="115" t="s">
        <v>861</v>
      </c>
      <c r="D24" s="347" t="s">
        <v>82</v>
      </c>
      <c r="E24" s="117">
        <v>15</v>
      </c>
      <c r="F24" s="117" t="s">
        <v>863</v>
      </c>
      <c r="G24" s="117">
        <f t="shared" si="0"/>
        <v>1547.42</v>
      </c>
      <c r="H24" s="117">
        <f t="shared" si="1"/>
        <v>23211.3</v>
      </c>
      <c r="I24" s="249">
        <f>H24/$H$72</f>
        <v>2.0652510900373771E-2</v>
      </c>
      <c r="J24" s="249">
        <f t="shared" si="3"/>
        <v>0.78093871820523364</v>
      </c>
      <c r="K24" s="613" t="str">
        <f t="shared" si="2"/>
        <v>A</v>
      </c>
      <c r="O24" s="253"/>
      <c r="P24" s="117"/>
      <c r="Q24" s="133"/>
      <c r="R24" s="133"/>
    </row>
    <row r="25" spans="1:18" s="73" customFormat="1" ht="45" customHeight="1" x14ac:dyDescent="0.25">
      <c r="A25" s="347" t="s">
        <v>136</v>
      </c>
      <c r="B25" s="351" t="s">
        <v>170</v>
      </c>
      <c r="C25" s="115" t="s">
        <v>246</v>
      </c>
      <c r="D25" s="347" t="s">
        <v>76</v>
      </c>
      <c r="E25" s="117">
        <v>197.37</v>
      </c>
      <c r="F25" s="117">
        <f>COMPOSIÇÕES!J74</f>
        <v>86.21</v>
      </c>
      <c r="G25" s="117">
        <f t="shared" si="0"/>
        <v>103.88</v>
      </c>
      <c r="H25" s="117">
        <f t="shared" si="1"/>
        <v>20502.79</v>
      </c>
      <c r="I25" s="249">
        <f>H25/$H$72</f>
        <v>1.8242584170773474E-2</v>
      </c>
      <c r="J25" s="249">
        <f t="shared" si="3"/>
        <v>0.79918130237600715</v>
      </c>
      <c r="K25" s="613" t="str">
        <f t="shared" si="2"/>
        <v>A</v>
      </c>
      <c r="O25" s="253"/>
      <c r="P25" s="117"/>
      <c r="Q25" s="133"/>
      <c r="R25" s="133"/>
    </row>
    <row r="26" spans="1:18" s="73" customFormat="1" ht="40.5" customHeight="1" x14ac:dyDescent="0.25">
      <c r="A26" s="347" t="s">
        <v>28</v>
      </c>
      <c r="B26" s="351" t="s">
        <v>865</v>
      </c>
      <c r="C26" s="115" t="s">
        <v>866</v>
      </c>
      <c r="D26" s="347" t="s">
        <v>84</v>
      </c>
      <c r="E26" s="117">
        <v>57.5</v>
      </c>
      <c r="F26" s="117" t="s">
        <v>868</v>
      </c>
      <c r="G26" s="117">
        <f t="shared" si="0"/>
        <v>332.34</v>
      </c>
      <c r="H26" s="117">
        <f t="shared" si="1"/>
        <v>19109.55</v>
      </c>
      <c r="I26" s="249">
        <f>H26/$H$72</f>
        <v>1.7002933471035125E-2</v>
      </c>
      <c r="J26" s="249">
        <f t="shared" si="3"/>
        <v>0.81618423584704225</v>
      </c>
      <c r="K26" s="613" t="str">
        <f t="shared" si="2"/>
        <v>B</v>
      </c>
      <c r="O26" s="253"/>
      <c r="P26" s="117"/>
      <c r="Q26" s="133"/>
      <c r="R26" s="133"/>
    </row>
    <row r="27" spans="1:18" s="73" customFormat="1" ht="42.75" customHeight="1" x14ac:dyDescent="0.25">
      <c r="A27" s="347" t="s">
        <v>136</v>
      </c>
      <c r="B27" s="351" t="s">
        <v>268</v>
      </c>
      <c r="C27" s="115" t="s">
        <v>522</v>
      </c>
      <c r="D27" s="347" t="s">
        <v>76</v>
      </c>
      <c r="E27" s="117">
        <v>7.4</v>
      </c>
      <c r="F27" s="117">
        <f>COMPOSIÇÕES!J107</f>
        <v>2061.66</v>
      </c>
      <c r="G27" s="117">
        <f t="shared" si="0"/>
        <v>2484.3000000000002</v>
      </c>
      <c r="H27" s="117">
        <f t="shared" si="1"/>
        <v>18383.82</v>
      </c>
      <c r="I27" s="249">
        <f>H27/$H$72</f>
        <v>1.6357207176698821E-2</v>
      </c>
      <c r="J27" s="249">
        <f t="shared" si="3"/>
        <v>0.83254144302374111</v>
      </c>
      <c r="K27" s="613" t="str">
        <f t="shared" si="2"/>
        <v>B</v>
      </c>
      <c r="O27" s="253"/>
      <c r="P27" s="117"/>
      <c r="Q27" s="133"/>
      <c r="R27" s="133"/>
    </row>
    <row r="28" spans="1:18" s="73" customFormat="1" ht="44.25" customHeight="1" x14ac:dyDescent="0.25">
      <c r="A28" s="347" t="s">
        <v>136</v>
      </c>
      <c r="B28" s="351">
        <v>12</v>
      </c>
      <c r="C28" s="115" t="s">
        <v>737</v>
      </c>
      <c r="D28" s="347" t="s">
        <v>82</v>
      </c>
      <c r="E28" s="117">
        <v>1</v>
      </c>
      <c r="F28" s="117">
        <f>COMPOSIÇÕES!J206</f>
        <v>12110.37</v>
      </c>
      <c r="G28" s="117">
        <f t="shared" si="0"/>
        <v>14593</v>
      </c>
      <c r="H28" s="117">
        <f t="shared" si="1"/>
        <v>14593</v>
      </c>
      <c r="I28" s="249">
        <f>H28/$H$72</f>
        <v>1.2984283153858441E-2</v>
      </c>
      <c r="J28" s="249">
        <f t="shared" si="3"/>
        <v>0.84552572617759958</v>
      </c>
      <c r="K28" s="613" t="str">
        <f t="shared" si="2"/>
        <v>B</v>
      </c>
      <c r="O28" s="253"/>
      <c r="P28" s="117"/>
      <c r="Q28" s="133"/>
      <c r="R28" s="133"/>
    </row>
    <row r="29" spans="1:18" s="73" customFormat="1" ht="54.75" customHeight="1" x14ac:dyDescent="0.25">
      <c r="A29" s="347" t="s">
        <v>28</v>
      </c>
      <c r="B29" s="351" t="s">
        <v>874</v>
      </c>
      <c r="C29" s="115" t="s">
        <v>875</v>
      </c>
      <c r="D29" s="347" t="s">
        <v>83</v>
      </c>
      <c r="E29" s="117">
        <v>286.07</v>
      </c>
      <c r="F29" s="117" t="s">
        <v>877</v>
      </c>
      <c r="G29" s="117">
        <f t="shared" si="0"/>
        <v>48.38</v>
      </c>
      <c r="H29" s="117">
        <f t="shared" si="1"/>
        <v>13840.06</v>
      </c>
      <c r="I29" s="249">
        <f>H29/$H$72</f>
        <v>1.2314346461069695E-2</v>
      </c>
      <c r="J29" s="249">
        <f t="shared" si="3"/>
        <v>0.85784007263866924</v>
      </c>
      <c r="K29" s="613" t="str">
        <f t="shared" si="2"/>
        <v>B</v>
      </c>
      <c r="O29" s="253"/>
      <c r="P29" s="117"/>
      <c r="Q29" s="133"/>
      <c r="R29" s="133"/>
    </row>
    <row r="30" spans="1:18" s="73" customFormat="1" ht="52.5" customHeight="1" x14ac:dyDescent="0.25">
      <c r="A30" s="347" t="s">
        <v>28</v>
      </c>
      <c r="B30" s="351" t="s">
        <v>870</v>
      </c>
      <c r="C30" s="115" t="s">
        <v>871</v>
      </c>
      <c r="D30" s="347" t="s">
        <v>83</v>
      </c>
      <c r="E30" s="117">
        <v>222</v>
      </c>
      <c r="F30" s="117" t="s">
        <v>873</v>
      </c>
      <c r="G30" s="117">
        <f t="shared" si="0"/>
        <v>60.66</v>
      </c>
      <c r="H30" s="117">
        <f t="shared" si="1"/>
        <v>13466.52</v>
      </c>
      <c r="I30" s="249">
        <f>H30/$H$72</f>
        <v>1.1981985114582181E-2</v>
      </c>
      <c r="J30" s="249">
        <f t="shared" si="3"/>
        <v>0.86982205775325139</v>
      </c>
      <c r="K30" s="613" t="str">
        <f t="shared" si="2"/>
        <v>B</v>
      </c>
      <c r="O30" s="253"/>
      <c r="P30" s="117"/>
      <c r="Q30" s="133"/>
      <c r="R30" s="133"/>
    </row>
    <row r="31" spans="1:18" s="73" customFormat="1" ht="42" customHeight="1" x14ac:dyDescent="0.25">
      <c r="A31" s="347" t="s">
        <v>28</v>
      </c>
      <c r="B31" s="351" t="s">
        <v>696</v>
      </c>
      <c r="C31" s="115" t="s">
        <v>697</v>
      </c>
      <c r="D31" s="347" t="s">
        <v>84</v>
      </c>
      <c r="E31" s="117">
        <v>131.14000000000001</v>
      </c>
      <c r="F31" s="117" t="s">
        <v>699</v>
      </c>
      <c r="G31" s="117">
        <f t="shared" si="0"/>
        <v>99.67</v>
      </c>
      <c r="H31" s="117">
        <f t="shared" si="1"/>
        <v>13070.72</v>
      </c>
      <c r="I31" s="249">
        <f>H31/$H$72</f>
        <v>1.1629817686891015E-2</v>
      </c>
      <c r="J31" s="249">
        <f t="shared" si="3"/>
        <v>0.88145187544014236</v>
      </c>
      <c r="K31" s="613" t="str">
        <f t="shared" si="2"/>
        <v>B</v>
      </c>
      <c r="O31" s="253"/>
      <c r="P31" s="117"/>
      <c r="Q31" s="133"/>
      <c r="R31" s="133"/>
    </row>
    <row r="32" spans="1:18" s="73" customFormat="1" ht="31.5" customHeight="1" x14ac:dyDescent="0.25">
      <c r="A32" s="347" t="s">
        <v>28</v>
      </c>
      <c r="B32" s="351" t="s">
        <v>239</v>
      </c>
      <c r="C32" s="115" t="s">
        <v>240</v>
      </c>
      <c r="D32" s="347" t="s">
        <v>76</v>
      </c>
      <c r="E32" s="117">
        <v>108.60000000000001</v>
      </c>
      <c r="F32" s="117" t="s">
        <v>434</v>
      </c>
      <c r="G32" s="117">
        <f t="shared" si="0"/>
        <v>96.67</v>
      </c>
      <c r="H32" s="117">
        <f t="shared" si="1"/>
        <v>10498.36</v>
      </c>
      <c r="I32" s="249">
        <f>H32/$H$72</f>
        <v>9.3410319256589675E-3</v>
      </c>
      <c r="J32" s="249">
        <f t="shared" si="3"/>
        <v>0.8907929073658013</v>
      </c>
      <c r="K32" s="613" t="str">
        <f t="shared" si="2"/>
        <v>B</v>
      </c>
      <c r="O32" s="253"/>
      <c r="P32" s="117"/>
      <c r="Q32" s="133"/>
      <c r="R32" s="133"/>
    </row>
    <row r="33" spans="1:18" s="73" customFormat="1" ht="30.75" customHeight="1" x14ac:dyDescent="0.25">
      <c r="A33" s="347" t="s">
        <v>136</v>
      </c>
      <c r="B33" s="351">
        <v>17</v>
      </c>
      <c r="C33" s="115" t="s">
        <v>837</v>
      </c>
      <c r="D33" s="347" t="s">
        <v>82</v>
      </c>
      <c r="E33" s="117">
        <v>18</v>
      </c>
      <c r="F33" s="117">
        <f>COMPOSIÇÕES!J281</f>
        <v>440.42</v>
      </c>
      <c r="G33" s="117">
        <f t="shared" si="0"/>
        <v>530.71</v>
      </c>
      <c r="H33" s="117">
        <f t="shared" si="1"/>
        <v>9552.7800000000007</v>
      </c>
      <c r="I33" s="249">
        <f>H33/$H$72</f>
        <v>8.4996916622021405E-3</v>
      </c>
      <c r="J33" s="249">
        <f t="shared" si="3"/>
        <v>0.8992925990280034</v>
      </c>
      <c r="K33" s="613" t="str">
        <f t="shared" si="2"/>
        <v>B</v>
      </c>
      <c r="O33" s="253"/>
      <c r="P33" s="117"/>
      <c r="Q33" s="133"/>
      <c r="R33" s="133"/>
    </row>
    <row r="34" spans="1:18" s="73" customFormat="1" ht="57" customHeight="1" x14ac:dyDescent="0.25">
      <c r="A34" s="347" t="s">
        <v>28</v>
      </c>
      <c r="B34" s="351" t="s">
        <v>749</v>
      </c>
      <c r="C34" s="115" t="s">
        <v>750</v>
      </c>
      <c r="D34" s="347" t="s">
        <v>82</v>
      </c>
      <c r="E34" s="117">
        <v>1</v>
      </c>
      <c r="F34" s="117" t="s">
        <v>752</v>
      </c>
      <c r="G34" s="117">
        <f t="shared" si="0"/>
        <v>7404.06</v>
      </c>
      <c r="H34" s="117">
        <f t="shared" si="1"/>
        <v>7404.06</v>
      </c>
      <c r="I34" s="249">
        <f>H34/$H$72</f>
        <v>6.5878442765817261E-3</v>
      </c>
      <c r="J34" s="249">
        <f t="shared" si="3"/>
        <v>0.90588044330458517</v>
      </c>
      <c r="K34" s="613" t="str">
        <f t="shared" si="2"/>
        <v>B</v>
      </c>
      <c r="O34" s="253"/>
      <c r="P34" s="117"/>
      <c r="Q34" s="133"/>
      <c r="R34" s="133"/>
    </row>
    <row r="35" spans="1:18" s="73" customFormat="1" ht="27.75" customHeight="1" x14ac:dyDescent="0.25">
      <c r="A35" s="347" t="s">
        <v>28</v>
      </c>
      <c r="B35" s="351" t="s">
        <v>715</v>
      </c>
      <c r="C35" s="115" t="s">
        <v>716</v>
      </c>
      <c r="D35" s="347" t="s">
        <v>84</v>
      </c>
      <c r="E35" s="117">
        <v>228.08</v>
      </c>
      <c r="F35" s="117" t="s">
        <v>718</v>
      </c>
      <c r="G35" s="117">
        <f t="shared" si="0"/>
        <v>31.92</v>
      </c>
      <c r="H35" s="117">
        <f t="shared" si="1"/>
        <v>7280.31</v>
      </c>
      <c r="I35" s="249">
        <f>H35/$H$72</f>
        <v>6.4777363453619652E-3</v>
      </c>
      <c r="J35" s="249">
        <f t="shared" si="3"/>
        <v>0.91235817964994714</v>
      </c>
      <c r="K35" s="613" t="str">
        <f t="shared" si="2"/>
        <v>B</v>
      </c>
      <c r="O35" s="253"/>
      <c r="P35" s="117"/>
      <c r="Q35" s="133"/>
      <c r="R35" s="133"/>
    </row>
    <row r="36" spans="1:18" s="73" customFormat="1" ht="18" customHeight="1" x14ac:dyDescent="0.25">
      <c r="A36" s="347" t="s">
        <v>136</v>
      </c>
      <c r="B36" s="351" t="s">
        <v>577</v>
      </c>
      <c r="C36" s="115" t="s">
        <v>578</v>
      </c>
      <c r="D36" s="347" t="s">
        <v>84</v>
      </c>
      <c r="E36" s="117">
        <v>368.1</v>
      </c>
      <c r="F36" s="117">
        <v>15.97</v>
      </c>
      <c r="G36" s="117">
        <f>ROUND(F36*(1+$H$8),2)</f>
        <v>19.239999999999998</v>
      </c>
      <c r="H36" s="117">
        <f t="shared" ref="H36" si="4">TRUNC($E36*G36,2)</f>
        <v>7082.24</v>
      </c>
      <c r="I36" s="249">
        <f>H36/$H$72</f>
        <v>6.3015013721361198E-3</v>
      </c>
      <c r="J36" s="249">
        <f t="shared" si="3"/>
        <v>0.91865968102208329</v>
      </c>
      <c r="K36" s="613" t="str">
        <f t="shared" ref="K36" si="5">IF(J36&lt;=$N$12,"A",IF(J36&lt;=$N$13,"B","C"))</f>
        <v>B</v>
      </c>
      <c r="O36" s="253"/>
      <c r="P36" s="117"/>
      <c r="Q36" s="133"/>
      <c r="R36" s="133"/>
    </row>
    <row r="37" spans="1:18" s="73" customFormat="1" ht="41.25" customHeight="1" x14ac:dyDescent="0.25">
      <c r="A37" s="347" t="s">
        <v>28</v>
      </c>
      <c r="B37" s="351" t="s">
        <v>805</v>
      </c>
      <c r="C37" s="115" t="s">
        <v>806</v>
      </c>
      <c r="D37" s="347" t="s">
        <v>83</v>
      </c>
      <c r="E37" s="117">
        <v>700</v>
      </c>
      <c r="F37" s="117" t="s">
        <v>808</v>
      </c>
      <c r="G37" s="117">
        <f t="shared" si="0"/>
        <v>9.98</v>
      </c>
      <c r="H37" s="117">
        <f t="shared" si="1"/>
        <v>6986</v>
      </c>
      <c r="I37" s="249">
        <f>H37/$H$72</f>
        <v>6.2158707676869098E-3</v>
      </c>
      <c r="J37" s="249">
        <f t="shared" si="3"/>
        <v>0.92487555178977021</v>
      </c>
      <c r="K37" s="613" t="str">
        <f t="shared" si="2"/>
        <v>B</v>
      </c>
      <c r="O37" s="253"/>
      <c r="P37" s="117"/>
      <c r="Q37" s="133"/>
      <c r="R37" s="133"/>
    </row>
    <row r="38" spans="1:18" s="73" customFormat="1" ht="29.25" customHeight="1" x14ac:dyDescent="0.25">
      <c r="A38" s="347" t="s">
        <v>136</v>
      </c>
      <c r="B38" s="351">
        <v>10</v>
      </c>
      <c r="C38" s="115" t="s">
        <v>728</v>
      </c>
      <c r="D38" s="347" t="s">
        <v>82</v>
      </c>
      <c r="E38" s="117">
        <v>5</v>
      </c>
      <c r="F38" s="117">
        <f>COMPOSIÇÕES!J180</f>
        <v>1034.58</v>
      </c>
      <c r="G38" s="117">
        <f t="shared" si="0"/>
        <v>1246.67</v>
      </c>
      <c r="H38" s="117">
        <f t="shared" si="1"/>
        <v>6233.35</v>
      </c>
      <c r="I38" s="249">
        <f>H38/$H$72</f>
        <v>5.5461921056056684E-3</v>
      </c>
      <c r="J38" s="249">
        <f t="shared" si="3"/>
        <v>0.93042174389537591</v>
      </c>
      <c r="K38" s="613" t="str">
        <f t="shared" si="2"/>
        <v>B</v>
      </c>
      <c r="O38" s="253"/>
      <c r="P38" s="117"/>
      <c r="Q38" s="133"/>
      <c r="R38" s="133"/>
    </row>
    <row r="39" spans="1:18" s="73" customFormat="1" ht="26.25" customHeight="1" x14ac:dyDescent="0.25">
      <c r="A39" s="347" t="s">
        <v>28</v>
      </c>
      <c r="B39" s="351" t="s">
        <v>766</v>
      </c>
      <c r="C39" s="115" t="s">
        <v>767</v>
      </c>
      <c r="D39" s="347" t="s">
        <v>84</v>
      </c>
      <c r="E39" s="117">
        <v>167.32</v>
      </c>
      <c r="F39" s="117" t="s">
        <v>769</v>
      </c>
      <c r="G39" s="117">
        <f t="shared" si="0"/>
        <v>35.78</v>
      </c>
      <c r="H39" s="117">
        <f t="shared" si="1"/>
        <v>5986.7</v>
      </c>
      <c r="I39" s="249">
        <f>H39/$H$72</f>
        <v>5.3267325400674515E-3</v>
      </c>
      <c r="J39" s="249">
        <f t="shared" si="3"/>
        <v>0.93574847643544334</v>
      </c>
      <c r="K39" s="613" t="str">
        <f t="shared" si="2"/>
        <v>B</v>
      </c>
      <c r="O39" s="253"/>
      <c r="P39" s="117"/>
      <c r="Q39" s="133"/>
      <c r="R39" s="133"/>
    </row>
    <row r="40" spans="1:18" s="73" customFormat="1" ht="42.75" customHeight="1" x14ac:dyDescent="0.25">
      <c r="A40" s="347" t="s">
        <v>28</v>
      </c>
      <c r="B40" s="351" t="s">
        <v>787</v>
      </c>
      <c r="C40" s="115" t="s">
        <v>788</v>
      </c>
      <c r="D40" s="347" t="s">
        <v>83</v>
      </c>
      <c r="E40" s="117">
        <v>350</v>
      </c>
      <c r="F40" s="117" t="s">
        <v>790</v>
      </c>
      <c r="G40" s="117">
        <f t="shared" si="0"/>
        <v>16.809999999999999</v>
      </c>
      <c r="H40" s="117">
        <f t="shared" si="1"/>
        <v>5883.5</v>
      </c>
      <c r="I40" s="249">
        <f>H40/$H$72</f>
        <v>5.2349091986381236E-3</v>
      </c>
      <c r="J40" s="249">
        <f t="shared" si="3"/>
        <v>0.94098338563408146</v>
      </c>
      <c r="K40" s="613" t="str">
        <f t="shared" si="2"/>
        <v>B</v>
      </c>
      <c r="O40" s="253"/>
      <c r="P40" s="117"/>
      <c r="Q40" s="133"/>
      <c r="R40" s="133"/>
    </row>
    <row r="41" spans="1:18" s="73" customFormat="1" ht="54" customHeight="1" x14ac:dyDescent="0.25">
      <c r="A41" s="347" t="s">
        <v>28</v>
      </c>
      <c r="B41" s="351" t="s">
        <v>757</v>
      </c>
      <c r="C41" s="115" t="s">
        <v>758</v>
      </c>
      <c r="D41" s="347" t="s">
        <v>82</v>
      </c>
      <c r="E41" s="117">
        <v>1</v>
      </c>
      <c r="F41" s="117" t="s">
        <v>760</v>
      </c>
      <c r="G41" s="117">
        <f t="shared" si="0"/>
        <v>5869.34</v>
      </c>
      <c r="H41" s="117">
        <f t="shared" si="1"/>
        <v>5869.34</v>
      </c>
      <c r="I41" s="249">
        <f>H41/$H$72</f>
        <v>5.2223101820234015E-3</v>
      </c>
      <c r="J41" s="249">
        <f t="shared" si="3"/>
        <v>0.94620569581610481</v>
      </c>
      <c r="K41" s="613" t="str">
        <f t="shared" si="2"/>
        <v>B</v>
      </c>
      <c r="O41" s="253"/>
      <c r="P41" s="117"/>
      <c r="Q41" s="133"/>
      <c r="R41" s="133"/>
    </row>
    <row r="42" spans="1:18" s="73" customFormat="1" ht="54.75" customHeight="1" x14ac:dyDescent="0.25">
      <c r="A42" s="347" t="s">
        <v>28</v>
      </c>
      <c r="B42" s="351" t="s">
        <v>753</v>
      </c>
      <c r="C42" s="115" t="s">
        <v>754</v>
      </c>
      <c r="D42" s="347" t="s">
        <v>82</v>
      </c>
      <c r="E42" s="117">
        <v>1</v>
      </c>
      <c r="F42" s="117" t="s">
        <v>756</v>
      </c>
      <c r="G42" s="117">
        <f t="shared" si="0"/>
        <v>4915.3599999999997</v>
      </c>
      <c r="H42" s="117">
        <f t="shared" si="1"/>
        <v>4915.3599999999997</v>
      </c>
      <c r="I42" s="249">
        <f>H42/$H$72</f>
        <v>4.3734959256595367E-3</v>
      </c>
      <c r="J42" s="249">
        <f t="shared" si="3"/>
        <v>0.95057919174176431</v>
      </c>
      <c r="K42" s="613" t="str">
        <f t="shared" si="2"/>
        <v>C</v>
      </c>
      <c r="O42" s="253"/>
      <c r="P42" s="117"/>
      <c r="Q42" s="133"/>
      <c r="R42" s="133"/>
    </row>
    <row r="43" spans="1:18" s="73" customFormat="1" ht="44.25" customHeight="1" x14ac:dyDescent="0.25">
      <c r="A43" s="347" t="s">
        <v>136</v>
      </c>
      <c r="B43" s="351">
        <v>11</v>
      </c>
      <c r="C43" s="115" t="s">
        <v>408</v>
      </c>
      <c r="D43" s="347" t="s">
        <v>82</v>
      </c>
      <c r="E43" s="117">
        <v>2</v>
      </c>
      <c r="F43" s="117">
        <f>COMPOSIÇÕES!J193</f>
        <v>2038.37</v>
      </c>
      <c r="G43" s="117">
        <f t="shared" si="0"/>
        <v>2456.2399999999998</v>
      </c>
      <c r="H43" s="117">
        <f t="shared" si="1"/>
        <v>4912.4799999999996</v>
      </c>
      <c r="I43" s="249">
        <f>H43/$H$72</f>
        <v>4.370933413805695E-3</v>
      </c>
      <c r="J43" s="249">
        <f t="shared" si="3"/>
        <v>0.95495012515556998</v>
      </c>
      <c r="K43" s="613" t="str">
        <f t="shared" si="2"/>
        <v>C</v>
      </c>
      <c r="O43" s="253"/>
      <c r="P43" s="117"/>
      <c r="Q43" s="133"/>
      <c r="R43" s="133"/>
    </row>
    <row r="44" spans="1:18" s="73" customFormat="1" ht="28.5" customHeight="1" x14ac:dyDescent="0.25">
      <c r="A44" s="347" t="s">
        <v>28</v>
      </c>
      <c r="B44" s="351" t="s">
        <v>554</v>
      </c>
      <c r="C44" s="115" t="s">
        <v>555</v>
      </c>
      <c r="D44" s="347" t="s">
        <v>82</v>
      </c>
      <c r="E44" s="117">
        <v>28</v>
      </c>
      <c r="F44" s="117" t="s">
        <v>557</v>
      </c>
      <c r="G44" s="117">
        <f t="shared" ref="G44:G69" si="6">ROUND(F44*(1+$H$8),2)</f>
        <v>174.4</v>
      </c>
      <c r="H44" s="117">
        <f t="shared" ref="H44:H69" si="7">TRUNC($E44*G44,2)</f>
        <v>4883.2</v>
      </c>
      <c r="I44" s="249">
        <f>H44/$H$72</f>
        <v>4.3448812099583043E-3</v>
      </c>
      <c r="J44" s="249">
        <f t="shared" si="3"/>
        <v>0.95929500636552834</v>
      </c>
      <c r="K44" s="613" t="str">
        <f t="shared" ref="K44:K69" si="8">IF(J44&lt;=$N$12,"A",IF(J44&lt;=$N$13,"B","C"))</f>
        <v>C</v>
      </c>
      <c r="O44" s="253"/>
      <c r="P44" s="117"/>
      <c r="Q44" s="133"/>
      <c r="R44" s="133"/>
    </row>
    <row r="45" spans="1:18" s="73" customFormat="1" ht="43.5" customHeight="1" x14ac:dyDescent="0.25">
      <c r="A45" s="347" t="s">
        <v>136</v>
      </c>
      <c r="B45" s="351">
        <v>13</v>
      </c>
      <c r="C45" s="115" t="s">
        <v>392</v>
      </c>
      <c r="D45" s="347" t="s">
        <v>84</v>
      </c>
      <c r="E45" s="117">
        <v>1</v>
      </c>
      <c r="F45" s="117">
        <f>COMPOSIÇÕES!J221</f>
        <v>3899.27</v>
      </c>
      <c r="G45" s="117">
        <f t="shared" si="6"/>
        <v>4698.62</v>
      </c>
      <c r="H45" s="117">
        <f t="shared" si="7"/>
        <v>4698.62</v>
      </c>
      <c r="I45" s="249">
        <f>H45/$H$72</f>
        <v>4.1806491134367399E-3</v>
      </c>
      <c r="J45" s="249">
        <f t="shared" si="3"/>
        <v>0.96347565547896508</v>
      </c>
      <c r="K45" s="613" t="str">
        <f t="shared" si="8"/>
        <v>C</v>
      </c>
      <c r="O45" s="253"/>
      <c r="P45" s="117"/>
      <c r="Q45" s="133"/>
      <c r="R45" s="133"/>
    </row>
    <row r="46" spans="1:18" s="73" customFormat="1" ht="18.75" customHeight="1" x14ac:dyDescent="0.25">
      <c r="A46" s="347" t="s">
        <v>28</v>
      </c>
      <c r="B46" s="351" t="s">
        <v>720</v>
      </c>
      <c r="C46" s="115" t="s">
        <v>723</v>
      </c>
      <c r="D46" s="347" t="s">
        <v>651</v>
      </c>
      <c r="E46" s="117">
        <v>28.8</v>
      </c>
      <c r="F46" s="117" t="s">
        <v>721</v>
      </c>
      <c r="G46" s="117">
        <f t="shared" si="6"/>
        <v>155.44999999999999</v>
      </c>
      <c r="H46" s="117">
        <f t="shared" si="7"/>
        <v>4476.96</v>
      </c>
      <c r="I46" s="249">
        <f>H46/$H$72</f>
        <v>3.9834246767969633E-3</v>
      </c>
      <c r="J46" s="249">
        <f t="shared" si="3"/>
        <v>0.96745908015576199</v>
      </c>
      <c r="K46" s="613" t="str">
        <f t="shared" si="8"/>
        <v>C</v>
      </c>
      <c r="O46" s="253"/>
      <c r="P46" s="117"/>
      <c r="Q46" s="133"/>
      <c r="R46" s="133"/>
    </row>
    <row r="47" spans="1:18" s="73" customFormat="1" ht="29.25" customHeight="1" x14ac:dyDescent="0.25">
      <c r="A47" s="347" t="s">
        <v>28</v>
      </c>
      <c r="B47" s="351" t="s">
        <v>251</v>
      </c>
      <c r="C47" s="115" t="s">
        <v>439</v>
      </c>
      <c r="D47" s="347" t="s">
        <v>76</v>
      </c>
      <c r="E47" s="117">
        <v>4.9599999999999991</v>
      </c>
      <c r="F47" s="117" t="s">
        <v>441</v>
      </c>
      <c r="G47" s="117">
        <f t="shared" si="6"/>
        <v>874.17</v>
      </c>
      <c r="H47" s="117">
        <f t="shared" si="7"/>
        <v>4335.88</v>
      </c>
      <c r="I47" s="249">
        <f>H47/$H$72</f>
        <v>3.8578971864011331E-3</v>
      </c>
      <c r="J47" s="249">
        <f t="shared" si="3"/>
        <v>0.97131697734216316</v>
      </c>
      <c r="K47" s="613" t="str">
        <f t="shared" si="8"/>
        <v>C</v>
      </c>
      <c r="O47" s="253"/>
      <c r="P47" s="117"/>
      <c r="Q47" s="454"/>
      <c r="R47" s="454"/>
    </row>
    <row r="48" spans="1:18" s="73" customFormat="1" ht="38.25" x14ac:dyDescent="0.25">
      <c r="A48" s="347" t="s">
        <v>28</v>
      </c>
      <c r="B48" s="351" t="s">
        <v>797</v>
      </c>
      <c r="C48" s="115" t="s">
        <v>798</v>
      </c>
      <c r="D48" s="347" t="s">
        <v>82</v>
      </c>
      <c r="E48" s="117">
        <v>28</v>
      </c>
      <c r="F48" s="117" t="s">
        <v>800</v>
      </c>
      <c r="G48" s="117">
        <f t="shared" si="6"/>
        <v>137.82</v>
      </c>
      <c r="H48" s="117">
        <f t="shared" si="7"/>
        <v>3858.96</v>
      </c>
      <c r="I48" s="249">
        <f>H48/$H$72</f>
        <v>3.4335523414934263E-3</v>
      </c>
      <c r="J48" s="249">
        <f t="shared" si="3"/>
        <v>0.97475052968365661</v>
      </c>
      <c r="K48" s="613" t="str">
        <f t="shared" si="8"/>
        <v>C</v>
      </c>
      <c r="O48" s="253"/>
      <c r="P48" s="117"/>
      <c r="Q48" s="454"/>
      <c r="R48" s="454"/>
    </row>
    <row r="49" spans="1:18" s="73" customFormat="1" ht="51" x14ac:dyDescent="0.25">
      <c r="A49" s="347" t="s">
        <v>28</v>
      </c>
      <c r="B49" s="351" t="s">
        <v>744</v>
      </c>
      <c r="C49" s="115" t="s">
        <v>745</v>
      </c>
      <c r="D49" s="347" t="s">
        <v>82</v>
      </c>
      <c r="E49" s="117">
        <v>1</v>
      </c>
      <c r="F49" s="117" t="s">
        <v>747</v>
      </c>
      <c r="G49" s="117">
        <f t="shared" si="6"/>
        <v>2864.77</v>
      </c>
      <c r="H49" s="117">
        <f t="shared" si="7"/>
        <v>2864.77</v>
      </c>
      <c r="I49" s="249">
        <f>H49/$H$72</f>
        <v>2.5489607928924174E-3</v>
      </c>
      <c r="J49" s="249">
        <f t="shared" si="3"/>
        <v>0.97729949047654907</v>
      </c>
      <c r="K49" s="613" t="str">
        <f t="shared" si="8"/>
        <v>C</v>
      </c>
      <c r="O49" s="253"/>
      <c r="P49" s="117"/>
      <c r="Q49" s="454"/>
      <c r="R49" s="454"/>
    </row>
    <row r="50" spans="1:18" s="73" customFormat="1" x14ac:dyDescent="0.25">
      <c r="A50" s="347" t="s">
        <v>136</v>
      </c>
      <c r="B50" s="351" t="s">
        <v>254</v>
      </c>
      <c r="C50" s="115" t="s">
        <v>599</v>
      </c>
      <c r="D50" s="347" t="s">
        <v>76</v>
      </c>
      <c r="E50" s="117">
        <v>217</v>
      </c>
      <c r="F50" s="117">
        <f>COMPOSIÇÕES!J58</f>
        <v>10.14</v>
      </c>
      <c r="G50" s="117">
        <f t="shared" si="6"/>
        <v>12.22</v>
      </c>
      <c r="H50" s="117">
        <f t="shared" si="7"/>
        <v>2651.74</v>
      </c>
      <c r="I50" s="249">
        <f>H50/$H$72</f>
        <v>2.3594149942035621E-3</v>
      </c>
      <c r="J50" s="249">
        <f t="shared" si="3"/>
        <v>0.97965890547075263</v>
      </c>
      <c r="K50" s="613" t="str">
        <f t="shared" si="8"/>
        <v>C</v>
      </c>
      <c r="O50" s="253"/>
      <c r="P50" s="117"/>
      <c r="Q50" s="454"/>
      <c r="R50" s="454"/>
    </row>
    <row r="51" spans="1:18" s="73" customFormat="1" ht="41.25" customHeight="1" x14ac:dyDescent="0.25">
      <c r="A51" s="347" t="s">
        <v>28</v>
      </c>
      <c r="B51" s="351" t="s">
        <v>163</v>
      </c>
      <c r="C51" s="115" t="s">
        <v>289</v>
      </c>
      <c r="D51" s="347" t="s">
        <v>84</v>
      </c>
      <c r="E51" s="117">
        <v>511.88</v>
      </c>
      <c r="F51" s="117" t="s">
        <v>524</v>
      </c>
      <c r="G51" s="117">
        <f t="shared" si="6"/>
        <v>5.13</v>
      </c>
      <c r="H51" s="117">
        <f t="shared" si="7"/>
        <v>2625.94</v>
      </c>
      <c r="I51" s="249">
        <f>H51/$H$72</f>
        <v>2.3364591588462299E-3</v>
      </c>
      <c r="J51" s="249">
        <f t="shared" si="3"/>
        <v>0.98199536462959891</v>
      </c>
      <c r="K51" s="613" t="str">
        <f t="shared" si="8"/>
        <v>C</v>
      </c>
      <c r="O51" s="253"/>
      <c r="P51" s="117"/>
      <c r="Q51" s="133"/>
      <c r="R51" s="133"/>
    </row>
    <row r="52" spans="1:18" s="73" customFormat="1" ht="38.25" x14ac:dyDescent="0.25">
      <c r="A52" s="347" t="s">
        <v>136</v>
      </c>
      <c r="B52" s="351">
        <v>14</v>
      </c>
      <c r="C52" s="115" t="s">
        <v>400</v>
      </c>
      <c r="D52" s="347" t="s">
        <v>84</v>
      </c>
      <c r="E52" s="117">
        <v>1</v>
      </c>
      <c r="F52" s="117">
        <f>COMPOSIÇÕES!J233</f>
        <v>1760</v>
      </c>
      <c r="G52" s="117">
        <f t="shared" si="6"/>
        <v>2120.8000000000002</v>
      </c>
      <c r="H52" s="117">
        <f t="shared" si="7"/>
        <v>2120.8000000000002</v>
      </c>
      <c r="I52" s="249">
        <f>H52/$H$72</f>
        <v>1.8870052568151158E-3</v>
      </c>
      <c r="J52" s="249">
        <f t="shared" si="3"/>
        <v>0.98388236988641398</v>
      </c>
      <c r="K52" s="613" t="str">
        <f t="shared" si="8"/>
        <v>C</v>
      </c>
      <c r="O52" s="253"/>
      <c r="P52" s="117"/>
      <c r="Q52" s="133"/>
      <c r="R52" s="133"/>
    </row>
    <row r="53" spans="1:18" s="73" customFormat="1" ht="25.5" x14ac:dyDescent="0.25">
      <c r="A53" s="347" t="s">
        <v>28</v>
      </c>
      <c r="B53" s="351" t="s">
        <v>435</v>
      </c>
      <c r="C53" s="115" t="s">
        <v>436</v>
      </c>
      <c r="D53" s="347" t="s">
        <v>76</v>
      </c>
      <c r="E53" s="117">
        <v>80.839999999999989</v>
      </c>
      <c r="F53" s="117" t="s">
        <v>438</v>
      </c>
      <c r="G53" s="117">
        <f t="shared" si="6"/>
        <v>24.69</v>
      </c>
      <c r="H53" s="117">
        <f t="shared" si="7"/>
        <v>1995.93</v>
      </c>
      <c r="I53" s="249">
        <f>H53/$H$72</f>
        <v>1.7759007932077488E-3</v>
      </c>
      <c r="J53" s="249">
        <f t="shared" si="3"/>
        <v>0.98565827067962175</v>
      </c>
      <c r="K53" s="613" t="str">
        <f t="shared" si="8"/>
        <v>C</v>
      </c>
      <c r="O53" s="253"/>
      <c r="P53" s="117"/>
      <c r="Q53" s="133"/>
      <c r="R53" s="133"/>
    </row>
    <row r="54" spans="1:18" s="73" customFormat="1" ht="38.25" x14ac:dyDescent="0.25">
      <c r="A54" s="347" t="s">
        <v>28</v>
      </c>
      <c r="B54" s="351" t="s">
        <v>772</v>
      </c>
      <c r="C54" s="115" t="s">
        <v>773</v>
      </c>
      <c r="D54" s="347" t="s">
        <v>82</v>
      </c>
      <c r="E54" s="117">
        <v>1</v>
      </c>
      <c r="F54" s="117" t="s">
        <v>775</v>
      </c>
      <c r="G54" s="117">
        <f t="shared" si="6"/>
        <v>1946.29</v>
      </c>
      <c r="H54" s="117">
        <f t="shared" si="7"/>
        <v>1946.29</v>
      </c>
      <c r="I54" s="249">
        <f>H54/$H$72</f>
        <v>1.7317330541713933E-3</v>
      </c>
      <c r="J54" s="249">
        <f t="shared" si="3"/>
        <v>0.98739000373379315</v>
      </c>
      <c r="K54" s="613" t="str">
        <f t="shared" si="8"/>
        <v>C</v>
      </c>
      <c r="O54" s="253"/>
      <c r="P54" s="117"/>
      <c r="Q54" s="133"/>
      <c r="R54" s="133"/>
    </row>
    <row r="55" spans="1:18" s="73" customFormat="1" ht="38.25" x14ac:dyDescent="0.25">
      <c r="A55" s="347" t="s">
        <v>28</v>
      </c>
      <c r="B55" s="351" t="s">
        <v>543</v>
      </c>
      <c r="C55" s="115" t="s">
        <v>544</v>
      </c>
      <c r="D55" s="347" t="s">
        <v>83</v>
      </c>
      <c r="E55" s="117">
        <v>243</v>
      </c>
      <c r="F55" s="117" t="s">
        <v>546</v>
      </c>
      <c r="G55" s="117">
        <f t="shared" si="6"/>
        <v>7.17</v>
      </c>
      <c r="H55" s="117">
        <f t="shared" si="7"/>
        <v>1742.31</v>
      </c>
      <c r="I55" s="249">
        <f>H55/$H$72</f>
        <v>1.5502395930788117E-3</v>
      </c>
      <c r="J55" s="249">
        <f t="shared" si="3"/>
        <v>0.98894024332687192</v>
      </c>
      <c r="K55" s="613" t="str">
        <f t="shared" si="8"/>
        <v>C</v>
      </c>
      <c r="L55" s="133"/>
      <c r="M55" s="133"/>
      <c r="N55" s="133"/>
      <c r="O55" s="253"/>
      <c r="P55" s="117"/>
      <c r="Q55" s="133"/>
      <c r="R55" s="133"/>
    </row>
    <row r="56" spans="1:18" s="73" customFormat="1" ht="32.25" customHeight="1" x14ac:dyDescent="0.25">
      <c r="A56" s="347" t="s">
        <v>900</v>
      </c>
      <c r="B56" s="351" t="s">
        <v>137</v>
      </c>
      <c r="C56" s="115" t="s">
        <v>906</v>
      </c>
      <c r="D56" s="347" t="s">
        <v>82</v>
      </c>
      <c r="E56" s="117">
        <v>1</v>
      </c>
      <c r="F56" s="117">
        <f>COTAÇÕES!H18</f>
        <v>1428.81</v>
      </c>
      <c r="G56" s="117">
        <f t="shared" si="6"/>
        <v>1721.72</v>
      </c>
      <c r="H56" s="117">
        <f t="shared" si="7"/>
        <v>1721.72</v>
      </c>
      <c r="I56" s="249">
        <f>H56/$H$72</f>
        <v>1.5319194128459641E-3</v>
      </c>
      <c r="J56" s="249">
        <f t="shared" si="3"/>
        <v>0.99047216273971783</v>
      </c>
      <c r="K56" s="613" t="str">
        <f t="shared" si="8"/>
        <v>C</v>
      </c>
      <c r="O56" s="253"/>
      <c r="P56" s="117"/>
      <c r="Q56" s="133"/>
      <c r="R56" s="133"/>
    </row>
    <row r="57" spans="1:18" s="73" customFormat="1" ht="28.5" customHeight="1" x14ac:dyDescent="0.25">
      <c r="A57" s="347" t="s">
        <v>28</v>
      </c>
      <c r="B57" s="351" t="s">
        <v>426</v>
      </c>
      <c r="C57" s="115" t="s">
        <v>427</v>
      </c>
      <c r="D57" s="347" t="s">
        <v>84</v>
      </c>
      <c r="E57" s="117">
        <v>4.5</v>
      </c>
      <c r="F57" s="117" t="s">
        <v>429</v>
      </c>
      <c r="G57" s="117">
        <f t="shared" si="6"/>
        <v>374.45</v>
      </c>
      <c r="H57" s="117">
        <f t="shared" si="7"/>
        <v>1685.02</v>
      </c>
      <c r="I57" s="249">
        <f>H57/$H$72</f>
        <v>1.4992651819306893E-3</v>
      </c>
      <c r="J57" s="249">
        <f t="shared" si="3"/>
        <v>0.9919714279216485</v>
      </c>
      <c r="K57" s="613" t="str">
        <f t="shared" si="8"/>
        <v>C</v>
      </c>
      <c r="O57" s="253"/>
      <c r="P57" s="117"/>
      <c r="Q57" s="133"/>
      <c r="R57" s="133"/>
    </row>
    <row r="58" spans="1:18" s="73" customFormat="1" ht="25.5" x14ac:dyDescent="0.25">
      <c r="A58" s="347" t="s">
        <v>28</v>
      </c>
      <c r="B58" s="351" t="s">
        <v>761</v>
      </c>
      <c r="C58" s="115" t="s">
        <v>762</v>
      </c>
      <c r="D58" s="347" t="s">
        <v>84</v>
      </c>
      <c r="E58" s="117">
        <v>78.260000000000005</v>
      </c>
      <c r="F58" s="117" t="s">
        <v>764</v>
      </c>
      <c r="G58" s="117">
        <f t="shared" si="6"/>
        <v>17.07</v>
      </c>
      <c r="H58" s="117">
        <f t="shared" si="7"/>
        <v>1335.89</v>
      </c>
      <c r="I58" s="249">
        <f>H58/$H$72</f>
        <v>1.1886229029266055E-3</v>
      </c>
      <c r="J58" s="249">
        <f t="shared" si="3"/>
        <v>0.99316005082457515</v>
      </c>
      <c r="K58" s="613" t="str">
        <f t="shared" si="8"/>
        <v>C</v>
      </c>
      <c r="O58" s="253"/>
      <c r="P58" s="117"/>
      <c r="Q58" s="133"/>
      <c r="R58" s="133"/>
    </row>
    <row r="59" spans="1:18" s="73" customFormat="1" ht="25.5" x14ac:dyDescent="0.25">
      <c r="A59" s="347" t="s">
        <v>28</v>
      </c>
      <c r="B59" s="351" t="s">
        <v>87</v>
      </c>
      <c r="C59" s="115" t="s">
        <v>291</v>
      </c>
      <c r="D59" s="347" t="s">
        <v>84</v>
      </c>
      <c r="E59" s="117">
        <v>78.260000000000005</v>
      </c>
      <c r="F59" s="117" t="s">
        <v>540</v>
      </c>
      <c r="G59" s="117">
        <f t="shared" si="6"/>
        <v>15.97</v>
      </c>
      <c r="H59" s="117">
        <f t="shared" si="7"/>
        <v>1249.81</v>
      </c>
      <c r="I59" s="249">
        <f>H59/$H$72</f>
        <v>1.1120322708506694E-3</v>
      </c>
      <c r="J59" s="249">
        <f t="shared" si="3"/>
        <v>0.99427208309542581</v>
      </c>
      <c r="K59" s="613" t="str">
        <f t="shared" si="8"/>
        <v>C</v>
      </c>
      <c r="O59" s="253"/>
      <c r="P59" s="117"/>
      <c r="Q59" s="133"/>
      <c r="R59" s="133"/>
    </row>
    <row r="60" spans="1:18" s="133" customFormat="1" x14ac:dyDescent="0.25">
      <c r="A60" s="347" t="s">
        <v>28</v>
      </c>
      <c r="B60" s="351" t="s">
        <v>709</v>
      </c>
      <c r="C60" s="115" t="s">
        <v>710</v>
      </c>
      <c r="D60" s="347" t="s">
        <v>84</v>
      </c>
      <c r="E60" s="117">
        <v>228.08</v>
      </c>
      <c r="F60" s="117" t="s">
        <v>712</v>
      </c>
      <c r="G60" s="117">
        <f t="shared" si="6"/>
        <v>5.43</v>
      </c>
      <c r="H60" s="117">
        <f t="shared" si="7"/>
        <v>1238.47</v>
      </c>
      <c r="I60" s="249">
        <f>H60/$H$72</f>
        <v>1.1019423804261676E-3</v>
      </c>
      <c r="J60" s="249">
        <f t="shared" si="3"/>
        <v>0.99537402547585196</v>
      </c>
      <c r="K60" s="613" t="str">
        <f t="shared" si="8"/>
        <v>C</v>
      </c>
      <c r="L60" s="73"/>
      <c r="M60" s="73"/>
      <c r="N60" s="73"/>
      <c r="O60" s="253"/>
      <c r="P60" s="117"/>
    </row>
    <row r="61" spans="1:18" s="133" customFormat="1" ht="30" customHeight="1" x14ac:dyDescent="0.25">
      <c r="A61" s="347" t="s">
        <v>28</v>
      </c>
      <c r="B61" s="351" t="s">
        <v>811</v>
      </c>
      <c r="C61" s="115" t="s">
        <v>812</v>
      </c>
      <c r="D61" s="347" t="s">
        <v>82</v>
      </c>
      <c r="E61" s="117">
        <v>27</v>
      </c>
      <c r="F61" s="117" t="s">
        <v>814</v>
      </c>
      <c r="G61" s="117">
        <f t="shared" si="6"/>
        <v>45.74</v>
      </c>
      <c r="H61" s="117">
        <f t="shared" si="7"/>
        <v>1234.98</v>
      </c>
      <c r="I61" s="249">
        <f>H61/$H$72</f>
        <v>1.0988371143255053E-3</v>
      </c>
      <c r="J61" s="249">
        <f t="shared" si="3"/>
        <v>0.99647286259017742</v>
      </c>
      <c r="K61" s="613" t="str">
        <f t="shared" si="8"/>
        <v>C</v>
      </c>
      <c r="L61" s="73"/>
      <c r="M61" s="73"/>
      <c r="N61" s="73"/>
      <c r="O61" s="253"/>
      <c r="P61" s="117"/>
    </row>
    <row r="62" spans="1:18" s="73" customFormat="1" ht="42" customHeight="1" x14ac:dyDescent="0.25">
      <c r="A62" s="347" t="s">
        <v>28</v>
      </c>
      <c r="B62" s="351" t="s">
        <v>791</v>
      </c>
      <c r="C62" s="115" t="s">
        <v>792</v>
      </c>
      <c r="D62" s="347" t="s">
        <v>83</v>
      </c>
      <c r="E62" s="117">
        <v>108</v>
      </c>
      <c r="F62" s="117" t="s">
        <v>794</v>
      </c>
      <c r="G62" s="117">
        <f t="shared" si="6"/>
        <v>9.76</v>
      </c>
      <c r="H62" s="117">
        <f t="shared" si="7"/>
        <v>1054.08</v>
      </c>
      <c r="I62" s="249">
        <f>H62/$H$72</f>
        <v>9.3787933850607167E-4</v>
      </c>
      <c r="J62" s="249">
        <f t="shared" si="3"/>
        <v>0.99741074192868351</v>
      </c>
      <c r="K62" s="613" t="str">
        <f t="shared" si="8"/>
        <v>C</v>
      </c>
      <c r="O62" s="253"/>
      <c r="P62" s="117"/>
      <c r="Q62" s="133"/>
      <c r="R62" s="133"/>
    </row>
    <row r="63" spans="1:18" s="73" customFormat="1" ht="25.5" x14ac:dyDescent="0.25">
      <c r="A63" s="347" t="s">
        <v>136</v>
      </c>
      <c r="B63" s="351">
        <v>16</v>
      </c>
      <c r="C63" s="115" t="s">
        <v>832</v>
      </c>
      <c r="D63" s="347" t="s">
        <v>82</v>
      </c>
      <c r="E63" s="117">
        <v>4</v>
      </c>
      <c r="F63" s="117">
        <f>COMPOSIÇÕES!J266</f>
        <v>131.33000000000001</v>
      </c>
      <c r="G63" s="117">
        <f t="shared" si="6"/>
        <v>158.25</v>
      </c>
      <c r="H63" s="117">
        <f t="shared" si="7"/>
        <v>633</v>
      </c>
      <c r="I63" s="249">
        <f>H63/$H$72</f>
        <v>5.6321875120896275E-4</v>
      </c>
      <c r="J63" s="249">
        <f t="shared" si="3"/>
        <v>0.99797396067989252</v>
      </c>
      <c r="K63" s="613" t="str">
        <f t="shared" si="8"/>
        <v>C</v>
      </c>
      <c r="O63" s="253"/>
      <c r="P63" s="117"/>
      <c r="Q63" s="133"/>
      <c r="R63" s="133"/>
    </row>
    <row r="64" spans="1:18" s="73" customFormat="1" ht="25.5" x14ac:dyDescent="0.25">
      <c r="A64" s="347" t="s">
        <v>28</v>
      </c>
      <c r="B64" s="351" t="s">
        <v>776</v>
      </c>
      <c r="C64" s="115" t="s">
        <v>777</v>
      </c>
      <c r="D64" s="347" t="s">
        <v>88</v>
      </c>
      <c r="E64" s="117">
        <v>1</v>
      </c>
      <c r="F64" s="117" t="s">
        <v>778</v>
      </c>
      <c r="G64" s="117">
        <f t="shared" si="6"/>
        <v>593.62</v>
      </c>
      <c r="H64" s="117">
        <f t="shared" si="7"/>
        <v>593.62</v>
      </c>
      <c r="I64" s="249">
        <f>H64/$H$72</f>
        <v>5.2817996065191862E-4</v>
      </c>
      <c r="J64" s="249">
        <f t="shared" si="3"/>
        <v>0.99850214064054443</v>
      </c>
      <c r="K64" s="613" t="str">
        <f t="shared" si="8"/>
        <v>C</v>
      </c>
      <c r="O64" s="253"/>
      <c r="P64" s="117"/>
      <c r="Q64" s="133"/>
      <c r="R64" s="133"/>
    </row>
    <row r="65" spans="1:28" s="73" customFormat="1" ht="51" customHeight="1" x14ac:dyDescent="0.25">
      <c r="A65" s="347" t="s">
        <v>28</v>
      </c>
      <c r="B65" s="351" t="s">
        <v>780</v>
      </c>
      <c r="C65" s="115" t="s">
        <v>781</v>
      </c>
      <c r="D65" s="347" t="s">
        <v>82</v>
      </c>
      <c r="E65" s="117">
        <v>1</v>
      </c>
      <c r="F65" s="117" t="s">
        <v>783</v>
      </c>
      <c r="G65" s="117">
        <f t="shared" si="6"/>
        <v>429.44</v>
      </c>
      <c r="H65" s="117">
        <f t="shared" si="7"/>
        <v>429.44</v>
      </c>
      <c r="I65" s="249">
        <f>H65/$H$72</f>
        <v>3.8209898976173295E-4</v>
      </c>
      <c r="J65" s="249">
        <f t="shared" si="3"/>
        <v>0.99888423963030615</v>
      </c>
      <c r="K65" s="613" t="str">
        <f t="shared" si="8"/>
        <v>C</v>
      </c>
      <c r="O65" s="253"/>
      <c r="P65" s="117"/>
      <c r="Q65" s="133"/>
      <c r="R65" s="133"/>
    </row>
    <row r="66" spans="1:28" s="73" customFormat="1" ht="25.5" x14ac:dyDescent="0.25">
      <c r="A66" s="347" t="s">
        <v>28</v>
      </c>
      <c r="B66" s="351" t="s">
        <v>245</v>
      </c>
      <c r="C66" s="115" t="s">
        <v>290</v>
      </c>
      <c r="D66" s="347" t="s">
        <v>84</v>
      </c>
      <c r="E66" s="117">
        <v>78.260000000000005</v>
      </c>
      <c r="F66" s="117" t="s">
        <v>538</v>
      </c>
      <c r="G66" s="117">
        <f t="shared" si="6"/>
        <v>5.21</v>
      </c>
      <c r="H66" s="117">
        <f t="shared" si="7"/>
        <v>407.73</v>
      </c>
      <c r="I66" s="249">
        <f>H66/$H$72</f>
        <v>3.6278227714128022E-4</v>
      </c>
      <c r="J66" s="249">
        <f t="shared" si="3"/>
        <v>0.99924702190744741</v>
      </c>
      <c r="K66" s="613" t="str">
        <f t="shared" si="8"/>
        <v>C</v>
      </c>
      <c r="O66" s="253"/>
      <c r="P66" s="117"/>
      <c r="Q66" s="133"/>
      <c r="R66" s="133"/>
    </row>
    <row r="67" spans="1:28" s="73" customFormat="1" ht="28.5" customHeight="1" x14ac:dyDescent="0.25">
      <c r="A67" s="347" t="s">
        <v>136</v>
      </c>
      <c r="B67" s="351" t="s">
        <v>142</v>
      </c>
      <c r="C67" s="115" t="s">
        <v>596</v>
      </c>
      <c r="D67" s="347" t="s">
        <v>84</v>
      </c>
      <c r="E67" s="117">
        <v>6</v>
      </c>
      <c r="F67" s="117">
        <f>COMPOSIÇÕES!J46</f>
        <v>40.64</v>
      </c>
      <c r="G67" s="117">
        <f t="shared" si="6"/>
        <v>48.97</v>
      </c>
      <c r="H67" s="117">
        <f t="shared" si="7"/>
        <v>293.82</v>
      </c>
      <c r="I67" s="249">
        <f>H67/$H$72</f>
        <v>2.6142959475547776E-4</v>
      </c>
      <c r="J67" s="249">
        <f t="shared" si="3"/>
        <v>0.99950845150220291</v>
      </c>
      <c r="K67" s="613" t="str">
        <f t="shared" si="8"/>
        <v>C</v>
      </c>
      <c r="L67" s="75"/>
      <c r="M67" s="75"/>
      <c r="N67" s="75"/>
      <c r="O67" s="253"/>
      <c r="P67" s="117"/>
      <c r="Q67" s="133"/>
      <c r="R67" s="133"/>
    </row>
    <row r="68" spans="1:28" s="73" customFormat="1" ht="30" customHeight="1" x14ac:dyDescent="0.25">
      <c r="A68" s="347" t="s">
        <v>28</v>
      </c>
      <c r="B68" s="351" t="s">
        <v>550</v>
      </c>
      <c r="C68" s="115" t="s">
        <v>551</v>
      </c>
      <c r="D68" s="347" t="s">
        <v>82</v>
      </c>
      <c r="E68" s="117">
        <v>14</v>
      </c>
      <c r="F68" s="117" t="s">
        <v>553</v>
      </c>
      <c r="G68" s="117">
        <f t="shared" si="6"/>
        <v>20.71</v>
      </c>
      <c r="H68" s="117">
        <f t="shared" si="7"/>
        <v>289.94</v>
      </c>
      <c r="I68" s="249">
        <f>H68/$H$72</f>
        <v>2.5797732184127433E-4</v>
      </c>
      <c r="J68" s="249">
        <f t="shared" si="3"/>
        <v>0.99976642882404421</v>
      </c>
      <c r="K68" s="613" t="str">
        <f t="shared" si="8"/>
        <v>C</v>
      </c>
      <c r="O68" s="253"/>
      <c r="P68" s="117"/>
      <c r="Q68" s="133"/>
      <c r="R68" s="133"/>
    </row>
    <row r="69" spans="1:28" s="73" customFormat="1" ht="27.75" customHeight="1" x14ac:dyDescent="0.25">
      <c r="A69" s="616" t="s">
        <v>28</v>
      </c>
      <c r="B69" s="614" t="s">
        <v>424</v>
      </c>
      <c r="C69" s="615" t="s">
        <v>430</v>
      </c>
      <c r="D69" s="616" t="s">
        <v>76</v>
      </c>
      <c r="E69" s="617">
        <v>4.0699999999999994</v>
      </c>
      <c r="F69" s="617" t="s">
        <v>432</v>
      </c>
      <c r="G69" s="617">
        <f t="shared" si="6"/>
        <v>64.5</v>
      </c>
      <c r="H69" s="617">
        <f t="shared" si="7"/>
        <v>262.51</v>
      </c>
      <c r="I69" s="618">
        <f>H69/$H$72</f>
        <v>2.3357117595555261E-4</v>
      </c>
      <c r="J69" s="618">
        <f t="shared" si="3"/>
        <v>0.99999999999999978</v>
      </c>
      <c r="K69" s="619" t="str">
        <f t="shared" si="8"/>
        <v>C</v>
      </c>
      <c r="O69" s="253"/>
      <c r="P69" s="117"/>
      <c r="Q69" s="133"/>
      <c r="R69" s="133"/>
    </row>
    <row r="70" spans="1:28" s="73" customFormat="1" ht="14.25" customHeight="1" x14ac:dyDescent="0.25">
      <c r="O70" s="253"/>
      <c r="P70" s="117"/>
      <c r="Q70" s="133"/>
      <c r="R70" s="133"/>
    </row>
    <row r="71" spans="1:28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P71" s="124"/>
      <c r="Q71" s="135"/>
      <c r="R71" s="135"/>
    </row>
    <row r="72" spans="1:28" s="77" customFormat="1" ht="15.6" customHeight="1" x14ac:dyDescent="0.25">
      <c r="A72" s="867"/>
      <c r="B72" s="867"/>
      <c r="C72" s="867"/>
      <c r="D72" s="867"/>
      <c r="E72" s="867"/>
      <c r="F72" s="888" t="s">
        <v>897</v>
      </c>
      <c r="G72" s="889"/>
      <c r="H72" s="629">
        <f>SUM(H11:H71)</f>
        <v>1123897.2400000002</v>
      </c>
      <c r="I72" s="114"/>
      <c r="J72" s="114"/>
      <c r="K72" s="114"/>
      <c r="L72" s="73"/>
      <c r="M72" s="73"/>
      <c r="N72" s="73"/>
      <c r="O72" s="544"/>
      <c r="P72" s="136"/>
      <c r="Q72" s="544"/>
      <c r="R72" s="544"/>
    </row>
    <row r="73" spans="1:28" x14ac:dyDescent="0.25">
      <c r="A73" s="134"/>
      <c r="B73" s="134"/>
      <c r="C73" s="134"/>
      <c r="D73" s="134"/>
      <c r="E73" s="134"/>
      <c r="F73" s="364"/>
      <c r="G73" s="359"/>
      <c r="H73" s="363">
        <f>SUMIF(E13:E71,"&gt;0",H13:H71)</f>
        <v>975427.00999999989</v>
      </c>
      <c r="I73" s="114"/>
      <c r="J73" s="114"/>
      <c r="K73" s="114"/>
      <c r="L73" s="73"/>
      <c r="M73" s="73"/>
      <c r="N73" s="73"/>
    </row>
    <row r="74" spans="1:28" x14ac:dyDescent="0.25">
      <c r="A74" s="134"/>
      <c r="B74" s="134"/>
      <c r="C74" s="134"/>
      <c r="D74" s="134"/>
      <c r="E74" s="134"/>
      <c r="F74" s="362"/>
      <c r="G74" s="134"/>
      <c r="H74" s="365"/>
      <c r="I74" s="114"/>
      <c r="J74" s="114"/>
      <c r="K74" s="114"/>
      <c r="L74" s="73"/>
      <c r="M74" s="73"/>
      <c r="N74" s="73"/>
    </row>
    <row r="75" spans="1:28" x14ac:dyDescent="0.25">
      <c r="A75" s="134"/>
      <c r="B75" s="134"/>
      <c r="C75" s="134"/>
      <c r="D75" s="134"/>
      <c r="E75" s="134"/>
      <c r="F75" s="362"/>
      <c r="G75" s="134"/>
      <c r="H75" s="366" t="e">
        <f>SUM(#REF!,#REF!,#REF!,#REF!,#REF!,#REF!,#REF!,#REF!,#REF!,#REF!,#REF!,#REF!,#REF!)</f>
        <v>#REF!</v>
      </c>
      <c r="I75" s="114"/>
      <c r="J75" s="114"/>
      <c r="K75" s="114"/>
      <c r="L75" s="73"/>
      <c r="M75" s="73"/>
      <c r="N75" s="73"/>
      <c r="P75" s="366" t="e">
        <f>SUM(#REF!,#REF!,#REF!,#REF!,#REF!,#REF!,#REF!,#REF!,#REF!,#REF!,#REF!,#REF!,#REF!)</f>
        <v>#REF!</v>
      </c>
    </row>
    <row r="76" spans="1:28" x14ac:dyDescent="0.25">
      <c r="A76" s="134"/>
      <c r="B76" s="134"/>
      <c r="C76" s="134"/>
      <c r="D76" s="134"/>
      <c r="E76" s="134"/>
      <c r="F76" s="362"/>
      <c r="G76" s="134"/>
      <c r="H76" s="367"/>
      <c r="I76" s="114"/>
      <c r="J76" s="114"/>
      <c r="K76" s="114"/>
      <c r="L76" s="73"/>
      <c r="M76" s="73"/>
      <c r="N76" s="73"/>
    </row>
    <row r="77" spans="1:28" x14ac:dyDescent="0.25">
      <c r="A77" s="134"/>
      <c r="B77" s="134"/>
      <c r="C77" s="134"/>
      <c r="D77" s="134"/>
      <c r="E77" s="134"/>
      <c r="F77" s="362"/>
      <c r="G77" s="134"/>
      <c r="H77" s="366">
        <f>SUM(H13:H72)/3</f>
        <v>699774.75</v>
      </c>
      <c r="I77" s="114"/>
      <c r="J77" s="114"/>
      <c r="K77" s="114"/>
      <c r="L77" s="73"/>
      <c r="M77" s="73"/>
      <c r="N77" s="73"/>
    </row>
    <row r="78" spans="1:28" s="134" customFormat="1" x14ac:dyDescent="0.25">
      <c r="F78" s="362"/>
      <c r="H78" s="367"/>
      <c r="I78" s="114"/>
      <c r="J78" s="114"/>
      <c r="K78" s="114"/>
      <c r="L78" s="73"/>
      <c r="M78" s="73"/>
      <c r="N78" s="73"/>
      <c r="P78" s="359"/>
      <c r="S78" s="76"/>
      <c r="T78" s="76"/>
      <c r="U78" s="76"/>
      <c r="V78" s="76"/>
      <c r="W78" s="76"/>
      <c r="X78" s="76"/>
      <c r="Y78" s="76"/>
      <c r="Z78" s="76"/>
      <c r="AA78" s="76"/>
      <c r="AB78" s="76"/>
    </row>
    <row r="79" spans="1:28" s="134" customFormat="1" x14ac:dyDescent="0.25">
      <c r="F79" s="362"/>
      <c r="H79" s="366"/>
      <c r="I79" s="114"/>
      <c r="J79" s="114"/>
      <c r="K79" s="114"/>
      <c r="L79" s="73"/>
      <c r="M79" s="73"/>
      <c r="N79" s="73"/>
      <c r="P79" s="359"/>
      <c r="S79" s="76"/>
      <c r="T79" s="76"/>
      <c r="U79" s="76"/>
      <c r="V79" s="76"/>
      <c r="W79" s="76"/>
      <c r="X79" s="76"/>
      <c r="Y79" s="76"/>
      <c r="Z79" s="76"/>
      <c r="AA79" s="76"/>
      <c r="AB79" s="76"/>
    </row>
    <row r="80" spans="1:28" s="134" customFormat="1" x14ac:dyDescent="0.25">
      <c r="F80" s="362"/>
      <c r="H80" s="366"/>
      <c r="I80" s="114"/>
      <c r="J80" s="114"/>
      <c r="K80" s="114"/>
      <c r="L80" s="133"/>
      <c r="M80" s="133"/>
      <c r="N80" s="133"/>
      <c r="P80" s="359"/>
      <c r="S80" s="76"/>
      <c r="T80" s="76"/>
      <c r="U80" s="76"/>
      <c r="V80" s="76"/>
      <c r="W80" s="76"/>
      <c r="X80" s="76"/>
      <c r="Y80" s="76"/>
      <c r="Z80" s="76"/>
      <c r="AA80" s="76"/>
      <c r="AB80" s="76"/>
    </row>
    <row r="81" spans="1:28" s="134" customFormat="1" x14ac:dyDescent="0.25">
      <c r="F81" s="362"/>
      <c r="H81" s="366"/>
      <c r="I81" s="114"/>
      <c r="J81" s="114"/>
      <c r="K81" s="114"/>
      <c r="L81" s="73"/>
      <c r="M81" s="73"/>
      <c r="N81" s="73"/>
      <c r="P81" s="359"/>
      <c r="S81" s="76"/>
      <c r="T81" s="76"/>
      <c r="U81" s="76"/>
      <c r="V81" s="76"/>
      <c r="W81" s="76"/>
      <c r="X81" s="76"/>
      <c r="Y81" s="76"/>
      <c r="Z81" s="76"/>
      <c r="AA81" s="76"/>
      <c r="AB81" s="76"/>
    </row>
    <row r="82" spans="1:28" s="134" customFormat="1" x14ac:dyDescent="0.25">
      <c r="F82" s="362"/>
      <c r="H82" s="367"/>
      <c r="I82" s="114"/>
      <c r="J82" s="114"/>
      <c r="K82" s="114"/>
      <c r="L82" s="73"/>
      <c r="M82" s="73"/>
      <c r="N82" s="73"/>
      <c r="P82" s="359"/>
      <c r="S82" s="76"/>
      <c r="T82" s="76"/>
      <c r="U82" s="76"/>
      <c r="V82" s="76"/>
      <c r="W82" s="76"/>
      <c r="X82" s="76"/>
      <c r="Y82" s="76"/>
      <c r="Z82" s="76"/>
      <c r="AA82" s="76"/>
      <c r="AB82" s="76"/>
    </row>
    <row r="83" spans="1:28" s="134" customFormat="1" x14ac:dyDescent="0.25">
      <c r="A83" s="76"/>
      <c r="B83" s="76"/>
      <c r="C83" s="76"/>
      <c r="D83" s="76"/>
      <c r="E83" s="76"/>
      <c r="F83" s="360"/>
      <c r="G83" s="76"/>
      <c r="H83" s="368"/>
      <c r="I83" s="114"/>
      <c r="J83" s="114"/>
      <c r="K83" s="114"/>
      <c r="L83" s="73"/>
      <c r="M83" s="73"/>
      <c r="N83" s="73"/>
      <c r="P83" s="359"/>
      <c r="S83" s="76"/>
      <c r="T83" s="76"/>
      <c r="U83" s="76"/>
      <c r="V83" s="76"/>
      <c r="W83" s="76"/>
      <c r="X83" s="76"/>
      <c r="Y83" s="76"/>
      <c r="Z83" s="76"/>
      <c r="AA83" s="76"/>
      <c r="AB83" s="76"/>
    </row>
    <row r="84" spans="1:28" s="134" customFormat="1" x14ac:dyDescent="0.25">
      <c r="A84" s="76"/>
      <c r="B84" s="76"/>
      <c r="C84" s="76"/>
      <c r="D84" s="76"/>
      <c r="E84" s="76"/>
      <c r="F84" s="360"/>
      <c r="G84" s="76"/>
      <c r="H84" s="368"/>
      <c r="I84" s="114"/>
      <c r="J84" s="114"/>
      <c r="K84" s="114"/>
      <c r="L84" s="73"/>
      <c r="M84" s="73"/>
      <c r="N84" s="73"/>
      <c r="P84" s="359"/>
      <c r="S84" s="76"/>
      <c r="T84" s="76"/>
      <c r="U84" s="76"/>
      <c r="V84" s="76"/>
      <c r="W84" s="76"/>
      <c r="X84" s="76"/>
      <c r="Y84" s="76"/>
      <c r="Z84" s="76"/>
      <c r="AA84" s="76"/>
      <c r="AB84" s="76"/>
    </row>
    <row r="85" spans="1:28" x14ac:dyDescent="0.25">
      <c r="I85" s="114"/>
      <c r="J85" s="114"/>
      <c r="K85" s="114"/>
      <c r="L85" s="73"/>
      <c r="M85" s="73"/>
      <c r="N85" s="73"/>
    </row>
    <row r="86" spans="1:28" x14ac:dyDescent="0.25">
      <c r="I86" s="114"/>
      <c r="J86" s="114"/>
      <c r="K86" s="114"/>
      <c r="L86" s="73"/>
      <c r="M86" s="73"/>
      <c r="N86" s="73"/>
    </row>
    <row r="87" spans="1:28" x14ac:dyDescent="0.25">
      <c r="I87" s="114"/>
      <c r="J87" s="114"/>
      <c r="K87" s="114"/>
      <c r="L87" s="73"/>
      <c r="M87" s="73"/>
      <c r="N87" s="73"/>
    </row>
    <row r="88" spans="1:28" x14ac:dyDescent="0.25">
      <c r="I88" s="114"/>
      <c r="J88" s="114"/>
      <c r="K88" s="114"/>
      <c r="L88" s="73"/>
      <c r="M88" s="73"/>
      <c r="N88" s="73"/>
    </row>
    <row r="89" spans="1:28" x14ac:dyDescent="0.25">
      <c r="I89" s="114"/>
      <c r="J89" s="114"/>
      <c r="K89" s="114"/>
      <c r="L89" s="73"/>
      <c r="M89" s="73"/>
      <c r="N89" s="73"/>
    </row>
    <row r="90" spans="1:28" x14ac:dyDescent="0.25">
      <c r="I90" s="114"/>
      <c r="J90" s="114"/>
      <c r="K90" s="114"/>
      <c r="L90" s="133"/>
      <c r="M90" s="133"/>
      <c r="N90" s="133"/>
    </row>
    <row r="91" spans="1:28" x14ac:dyDescent="0.25">
      <c r="I91" s="114"/>
      <c r="J91" s="114"/>
      <c r="K91" s="114"/>
      <c r="L91" s="73"/>
      <c r="M91" s="73"/>
      <c r="N91" s="73"/>
    </row>
    <row r="92" spans="1:28" x14ac:dyDescent="0.25">
      <c r="I92" s="114"/>
      <c r="J92" s="114"/>
      <c r="K92" s="114"/>
      <c r="L92" s="73"/>
      <c r="M92" s="73"/>
      <c r="N92" s="73"/>
    </row>
    <row r="93" spans="1:28" x14ac:dyDescent="0.25">
      <c r="I93" s="114"/>
      <c r="J93" s="114"/>
      <c r="K93" s="114"/>
      <c r="L93" s="73"/>
      <c r="M93" s="73"/>
      <c r="N93" s="73"/>
    </row>
    <row r="94" spans="1:28" x14ac:dyDescent="0.25">
      <c r="I94" s="114"/>
      <c r="J94" s="114"/>
      <c r="K94" s="114"/>
      <c r="L94" s="73"/>
      <c r="M94" s="73"/>
      <c r="N94" s="73"/>
    </row>
    <row r="95" spans="1:28" x14ac:dyDescent="0.25">
      <c r="I95" s="114"/>
      <c r="J95" s="114"/>
      <c r="K95" s="114"/>
      <c r="L95" s="73"/>
      <c r="M95" s="73"/>
      <c r="N95" s="73"/>
    </row>
    <row r="96" spans="1:28" x14ac:dyDescent="0.25">
      <c r="I96" s="114"/>
      <c r="J96" s="114"/>
      <c r="K96" s="114"/>
      <c r="L96" s="133"/>
      <c r="M96" s="133"/>
      <c r="N96" s="133"/>
    </row>
    <row r="97" spans="9:14" x14ac:dyDescent="0.25">
      <c r="I97" s="114"/>
      <c r="J97" s="114"/>
      <c r="K97" s="114"/>
      <c r="L97" s="73"/>
      <c r="M97" s="73"/>
      <c r="N97" s="73"/>
    </row>
    <row r="98" spans="9:14" x14ac:dyDescent="0.25">
      <c r="I98" s="114"/>
      <c r="J98" s="114"/>
      <c r="K98" s="114"/>
      <c r="L98" s="73"/>
      <c r="M98" s="73"/>
      <c r="N98" s="73"/>
    </row>
    <row r="99" spans="9:14" x14ac:dyDescent="0.25">
      <c r="I99" s="114"/>
      <c r="J99" s="114"/>
      <c r="K99" s="114"/>
      <c r="L99" s="73"/>
      <c r="M99" s="73"/>
      <c r="N99" s="73"/>
    </row>
    <row r="100" spans="9:14" x14ac:dyDescent="0.25">
      <c r="I100" s="114"/>
      <c r="J100" s="114"/>
      <c r="K100" s="114"/>
      <c r="L100" s="73"/>
      <c r="M100" s="73"/>
      <c r="N100" s="73"/>
    </row>
    <row r="101" spans="9:14" x14ac:dyDescent="0.25">
      <c r="I101" s="114"/>
      <c r="J101" s="114"/>
      <c r="K101" s="114"/>
      <c r="L101" s="73"/>
      <c r="M101" s="73"/>
      <c r="N101" s="73"/>
    </row>
    <row r="102" spans="9:14" x14ac:dyDescent="0.25">
      <c r="I102" s="114"/>
      <c r="J102" s="114"/>
      <c r="K102" s="114"/>
      <c r="L102" s="73"/>
      <c r="M102" s="73"/>
      <c r="N102" s="73"/>
    </row>
    <row r="103" spans="9:14" x14ac:dyDescent="0.25">
      <c r="I103" s="114"/>
      <c r="J103" s="114"/>
      <c r="K103" s="114"/>
      <c r="L103" s="73"/>
      <c r="M103" s="73"/>
      <c r="N103" s="73"/>
    </row>
    <row r="104" spans="9:14" x14ac:dyDescent="0.25">
      <c r="I104" s="114"/>
      <c r="J104" s="114"/>
      <c r="K104" s="114"/>
      <c r="L104" s="73"/>
      <c r="M104" s="73"/>
      <c r="N104" s="73"/>
    </row>
    <row r="105" spans="9:14" x14ac:dyDescent="0.25">
      <c r="I105" s="114"/>
      <c r="J105" s="114"/>
      <c r="K105" s="114"/>
      <c r="L105" s="73"/>
      <c r="M105" s="73"/>
      <c r="N105" s="73"/>
    </row>
    <row r="106" spans="9:14" x14ac:dyDescent="0.25">
      <c r="I106" s="114"/>
      <c r="J106" s="114"/>
      <c r="K106" s="114"/>
      <c r="L106" s="73"/>
      <c r="M106" s="73"/>
      <c r="N106" s="73"/>
    </row>
    <row r="107" spans="9:14" x14ac:dyDescent="0.25">
      <c r="I107" s="114"/>
      <c r="J107" s="114"/>
      <c r="K107" s="114"/>
      <c r="L107" s="73"/>
      <c r="M107" s="73"/>
      <c r="N107" s="73"/>
    </row>
    <row r="108" spans="9:14" x14ac:dyDescent="0.25">
      <c r="I108" s="114"/>
      <c r="J108" s="114"/>
      <c r="K108" s="114"/>
      <c r="L108" s="73"/>
      <c r="M108" s="73"/>
      <c r="N108" s="73"/>
    </row>
    <row r="109" spans="9:14" x14ac:dyDescent="0.25">
      <c r="I109" s="114"/>
      <c r="J109" s="114"/>
      <c r="K109" s="114"/>
      <c r="L109" s="133"/>
      <c r="M109" s="133"/>
      <c r="N109" s="133"/>
    </row>
    <row r="110" spans="9:14" x14ac:dyDescent="0.25">
      <c r="I110" s="73"/>
      <c r="J110" s="73"/>
      <c r="K110" s="73"/>
      <c r="L110" s="73"/>
      <c r="M110" s="73"/>
      <c r="N110" s="73"/>
    </row>
    <row r="111" spans="9:14" x14ac:dyDescent="0.25">
      <c r="I111" s="73"/>
      <c r="J111" s="73"/>
      <c r="K111" s="73"/>
      <c r="L111" s="73"/>
      <c r="M111" s="73"/>
      <c r="N111" s="73"/>
    </row>
    <row r="112" spans="9:14" x14ac:dyDescent="0.25">
      <c r="I112" s="73"/>
      <c r="J112" s="73"/>
      <c r="K112" s="73"/>
      <c r="L112" s="133"/>
      <c r="M112" s="133"/>
      <c r="N112" s="133"/>
    </row>
    <row r="113" spans="9:14" x14ac:dyDescent="0.25">
      <c r="I113" s="73"/>
      <c r="J113" s="73"/>
      <c r="K113" s="73"/>
      <c r="L113" s="73"/>
      <c r="M113" s="73"/>
      <c r="N113" s="73"/>
    </row>
    <row r="114" spans="9:14" x14ac:dyDescent="0.25">
      <c r="I114" s="249"/>
      <c r="J114" s="249"/>
      <c r="K114" s="247"/>
      <c r="L114" s="73"/>
      <c r="M114" s="73"/>
      <c r="N114" s="73"/>
    </row>
    <row r="115" spans="9:14" x14ac:dyDescent="0.25">
      <c r="I115" s="249"/>
      <c r="J115" s="249"/>
      <c r="K115" s="247"/>
      <c r="L115" s="73"/>
      <c r="M115" s="73"/>
      <c r="N115" s="73"/>
    </row>
    <row r="116" spans="9:14" x14ac:dyDescent="0.25">
      <c r="I116" s="249"/>
      <c r="J116" s="249"/>
      <c r="K116" s="247"/>
      <c r="L116" s="133"/>
      <c r="M116" s="133"/>
      <c r="N116" s="133"/>
    </row>
    <row r="117" spans="9:14" x14ac:dyDescent="0.25">
      <c r="I117" s="249"/>
      <c r="J117" s="249"/>
      <c r="K117" s="247"/>
      <c r="L117" s="73"/>
      <c r="M117" s="73"/>
      <c r="N117" s="73"/>
    </row>
    <row r="118" spans="9:14" x14ac:dyDescent="0.25">
      <c r="I118" s="249"/>
      <c r="J118" s="249"/>
      <c r="K118" s="247"/>
      <c r="L118" s="73"/>
      <c r="M118" s="73"/>
      <c r="N118" s="73"/>
    </row>
    <row r="119" spans="9:14" x14ac:dyDescent="0.25">
      <c r="I119" s="249"/>
      <c r="J119" s="249"/>
      <c r="K119" s="247"/>
      <c r="L119" s="73"/>
      <c r="M119" s="73"/>
      <c r="N119" s="73"/>
    </row>
    <row r="120" spans="9:14" x14ac:dyDescent="0.25">
      <c r="I120" s="249"/>
      <c r="J120" s="249"/>
      <c r="K120" s="247"/>
      <c r="L120" s="73"/>
      <c r="M120" s="73"/>
      <c r="N120" s="73"/>
    </row>
    <row r="121" spans="9:14" x14ac:dyDescent="0.25">
      <c r="I121" s="249"/>
      <c r="J121" s="249"/>
      <c r="K121" s="247"/>
      <c r="L121" s="73"/>
      <c r="M121" s="73"/>
      <c r="N121" s="73"/>
    </row>
    <row r="122" spans="9:14" x14ac:dyDescent="0.25">
      <c r="I122" s="249"/>
      <c r="J122" s="249"/>
      <c r="K122" s="247"/>
      <c r="L122" s="73"/>
      <c r="M122" s="73"/>
      <c r="N122" s="73"/>
    </row>
    <row r="123" spans="9:14" x14ac:dyDescent="0.25">
      <c r="I123" s="249"/>
      <c r="J123" s="249"/>
      <c r="K123" s="247"/>
      <c r="L123" s="73"/>
      <c r="M123" s="73"/>
      <c r="N123" s="73"/>
    </row>
    <row r="124" spans="9:14" x14ac:dyDescent="0.25">
      <c r="I124" s="249"/>
      <c r="J124" s="249"/>
      <c r="K124" s="247"/>
      <c r="L124" s="73"/>
      <c r="M124" s="73"/>
      <c r="N124" s="73"/>
    </row>
    <row r="125" spans="9:14" x14ac:dyDescent="0.25">
      <c r="I125" s="249"/>
      <c r="J125" s="249"/>
      <c r="K125" s="247"/>
      <c r="L125" s="73"/>
      <c r="M125" s="73"/>
      <c r="N125" s="73"/>
    </row>
    <row r="126" spans="9:14" x14ac:dyDescent="0.25">
      <c r="I126" s="249"/>
      <c r="J126" s="249"/>
      <c r="K126" s="247"/>
      <c r="L126" s="73"/>
      <c r="M126" s="73"/>
      <c r="N126" s="73"/>
    </row>
    <row r="127" spans="9:14" x14ac:dyDescent="0.25">
      <c r="I127" s="249"/>
      <c r="J127" s="249"/>
      <c r="K127" s="247"/>
      <c r="L127" s="73"/>
      <c r="M127" s="73"/>
      <c r="N127" s="73"/>
    </row>
    <row r="128" spans="9:14" x14ac:dyDescent="0.25">
      <c r="I128" s="249"/>
      <c r="J128" s="249"/>
      <c r="K128" s="247"/>
      <c r="L128" s="73"/>
      <c r="M128" s="73"/>
      <c r="N128" s="73"/>
    </row>
    <row r="129" spans="9:14" x14ac:dyDescent="0.25">
      <c r="I129" s="249"/>
      <c r="J129" s="249"/>
      <c r="K129" s="247"/>
      <c r="L129" s="73"/>
      <c r="M129" s="73"/>
      <c r="N129" s="73"/>
    </row>
    <row r="130" spans="9:14" x14ac:dyDescent="0.25">
      <c r="I130" s="249"/>
      <c r="J130" s="249"/>
      <c r="K130" s="247"/>
      <c r="L130" s="73"/>
      <c r="M130" s="73"/>
      <c r="N130" s="73"/>
    </row>
    <row r="131" spans="9:14" x14ac:dyDescent="0.25">
      <c r="I131" s="249"/>
      <c r="J131" s="249"/>
      <c r="K131" s="247"/>
      <c r="L131" s="73"/>
      <c r="M131" s="73"/>
      <c r="N131" s="73"/>
    </row>
    <row r="132" spans="9:14" x14ac:dyDescent="0.25">
      <c r="I132" s="249"/>
      <c r="J132" s="249"/>
      <c r="K132" s="247"/>
      <c r="L132" s="73"/>
      <c r="M132" s="73"/>
      <c r="N132" s="73"/>
    </row>
    <row r="133" spans="9:14" x14ac:dyDescent="0.25">
      <c r="I133" s="249"/>
      <c r="J133" s="249"/>
      <c r="K133" s="247"/>
      <c r="L133" s="73"/>
      <c r="M133" s="73"/>
      <c r="N133" s="73"/>
    </row>
    <row r="134" spans="9:14" x14ac:dyDescent="0.25">
      <c r="I134" s="249"/>
      <c r="J134" s="249"/>
      <c r="K134" s="247"/>
      <c r="L134" s="133"/>
      <c r="M134" s="133"/>
      <c r="N134" s="133"/>
    </row>
    <row r="135" spans="9:14" x14ac:dyDescent="0.25">
      <c r="I135" s="249"/>
      <c r="J135" s="249"/>
      <c r="K135" s="247"/>
      <c r="L135" s="73"/>
      <c r="M135" s="73"/>
      <c r="N135" s="73"/>
    </row>
    <row r="136" spans="9:14" x14ac:dyDescent="0.25">
      <c r="I136" s="249"/>
      <c r="J136" s="249"/>
      <c r="K136" s="247"/>
      <c r="L136" s="73"/>
      <c r="M136" s="73"/>
      <c r="N136" s="73"/>
    </row>
    <row r="137" spans="9:14" x14ac:dyDescent="0.25">
      <c r="I137" s="249"/>
      <c r="J137" s="249"/>
      <c r="K137" s="247"/>
      <c r="L137" s="73"/>
      <c r="M137" s="73"/>
      <c r="N137" s="73"/>
    </row>
    <row r="138" spans="9:14" x14ac:dyDescent="0.25">
      <c r="I138" s="249"/>
      <c r="J138" s="249"/>
      <c r="K138" s="247"/>
      <c r="L138" s="73"/>
      <c r="M138" s="73"/>
      <c r="N138" s="73"/>
    </row>
    <row r="139" spans="9:14" x14ac:dyDescent="0.25">
      <c r="I139" s="64"/>
      <c r="J139" s="64"/>
      <c r="K139" s="64"/>
      <c r="L139" s="64"/>
      <c r="M139" s="64"/>
      <c r="N139" s="64"/>
    </row>
    <row r="140" spans="9:14" x14ac:dyDescent="0.25">
      <c r="I140" s="77"/>
      <c r="J140" s="77"/>
      <c r="K140" s="74"/>
      <c r="L140" s="77"/>
      <c r="M140" s="77"/>
      <c r="N140" s="77"/>
    </row>
    <row r="141" spans="9:14" x14ac:dyDescent="0.25">
      <c r="I141" s="64"/>
      <c r="J141" s="64"/>
      <c r="K141" s="64"/>
      <c r="L141" s="64"/>
      <c r="M141" s="64"/>
      <c r="N141" s="64"/>
    </row>
    <row r="147" spans="11:14" x14ac:dyDescent="0.25">
      <c r="K147" s="127"/>
      <c r="L147" s="127"/>
      <c r="M147" s="127"/>
      <c r="N147" s="127"/>
    </row>
    <row r="148" spans="11:14" x14ac:dyDescent="0.25">
      <c r="K148" s="127"/>
      <c r="L148" s="127"/>
      <c r="M148" s="127"/>
      <c r="N148" s="127"/>
    </row>
    <row r="149" spans="11:14" x14ac:dyDescent="0.25">
      <c r="K149" s="127"/>
      <c r="L149" s="127"/>
      <c r="M149" s="127"/>
      <c r="N149" s="127"/>
    </row>
    <row r="150" spans="11:14" x14ac:dyDescent="0.25">
      <c r="K150" s="127"/>
      <c r="L150" s="127"/>
      <c r="M150" s="127"/>
      <c r="N150" s="127"/>
    </row>
    <row r="151" spans="11:14" x14ac:dyDescent="0.25">
      <c r="K151" s="127"/>
      <c r="L151" s="127"/>
      <c r="M151" s="127"/>
      <c r="N151" s="127"/>
    </row>
    <row r="152" spans="11:14" x14ac:dyDescent="0.25">
      <c r="K152" s="127"/>
      <c r="L152" s="127"/>
      <c r="M152" s="127"/>
      <c r="N152" s="127"/>
    </row>
  </sheetData>
  <autoFilter ref="A10:A73" xr:uid="{00000000-0001-0000-0100-000000000000}"/>
  <sortState xmlns:xlrd2="http://schemas.microsoft.com/office/spreadsheetml/2017/richdata2" ref="A12:H70">
    <sortCondition descending="1" ref="H12:H70"/>
  </sortState>
  <mergeCells count="6">
    <mergeCell ref="A1:K1"/>
    <mergeCell ref="A2:D2"/>
    <mergeCell ref="F8:G8"/>
    <mergeCell ref="F9:H9"/>
    <mergeCell ref="A72:E72"/>
    <mergeCell ref="F72:G72"/>
  </mergeCells>
  <conditionalFormatting sqref="K114:K138 K12:K35 K37:K69">
    <cfRule type="cellIs" dxfId="8" priority="4" operator="equal">
      <formula>"C"</formula>
    </cfRule>
    <cfRule type="cellIs" dxfId="7" priority="5" operator="equal">
      <formula>"B"</formula>
    </cfRule>
    <cfRule type="cellIs" dxfId="6" priority="6" operator="equal">
      <formula>"A"</formula>
    </cfRule>
  </conditionalFormatting>
  <conditionalFormatting sqref="M12:M14">
    <cfRule type="cellIs" dxfId="5" priority="7" operator="equal">
      <formula>"C"</formula>
    </cfRule>
    <cfRule type="cellIs" dxfId="4" priority="8" operator="equal">
      <formula>"B"</formula>
    </cfRule>
    <cfRule type="cellIs" dxfId="3" priority="9" operator="equal">
      <formula>"A"</formula>
    </cfRule>
  </conditionalFormatting>
  <conditionalFormatting sqref="K36">
    <cfRule type="cellIs" dxfId="2" priority="1" operator="equal">
      <formula>"C"</formula>
    </cfRule>
    <cfRule type="cellIs" dxfId="1" priority="2" operator="equal">
      <formula>"B"</formula>
    </cfRule>
    <cfRule type="cellIs" dxfId="0" priority="3" operator="equal">
      <formula>"A"</formula>
    </cfRule>
  </conditionalFormatting>
  <printOptions horizontalCentered="1"/>
  <pageMargins left="0.59055118110236227" right="0.59055118110236227" top="1.3779527559055118" bottom="0.59055118110236227" header="0.39370078740157483" footer="0.39370078740157483"/>
  <pageSetup paperSize="9" scale="66" fitToHeight="0" orientation="portrait" r:id="rId1"/>
  <headerFooter>
    <oddHeader>&amp;L&amp;G&amp;R&amp;G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20</vt:i4>
      </vt:variant>
    </vt:vector>
  </HeadingPairs>
  <TitlesOfParts>
    <vt:vector size="33" baseType="lpstr">
      <vt:lpstr>RESUMO</vt:lpstr>
      <vt:lpstr>(ORÇAMENTO GERAL)</vt:lpstr>
      <vt:lpstr>MEMÓRIA</vt:lpstr>
      <vt:lpstr>ORÇAMENTO</vt:lpstr>
      <vt:lpstr>MEM.MURO ARRIMO</vt:lpstr>
      <vt:lpstr>COMPOSIÇÕES</vt:lpstr>
      <vt:lpstr>BDI_EDIFICACOES_26,63%_COM</vt:lpstr>
      <vt:lpstr>COTAÇÕES</vt:lpstr>
      <vt:lpstr>CRONOGRAMA</vt:lpstr>
      <vt:lpstr>BDI_EDIFICACOES_20,50%_SEM</vt:lpstr>
      <vt:lpstr>_RESUMO COMPARATIVO_</vt:lpstr>
      <vt:lpstr>COMP_ENCARGOS_SOCIAIS_SEM_DESON</vt:lpstr>
      <vt:lpstr>CURVA ABC</vt:lpstr>
      <vt:lpstr>'(ORÇAMENTO GERAL)'!Area_de_impressao</vt:lpstr>
      <vt:lpstr>'_RESUMO COMPARATIVO_'!Area_de_impressao</vt:lpstr>
      <vt:lpstr>'BDI_EDIFICACOES_20,50%_SEM'!Area_de_impressao</vt:lpstr>
      <vt:lpstr>'BDI_EDIFICACOES_26,63%_COM'!Area_de_impressao</vt:lpstr>
      <vt:lpstr>COMP_ENCARGOS_SOCIAIS_SEM_DESON!Area_de_impressao</vt:lpstr>
      <vt:lpstr>COMPOSIÇÕES!Area_de_impressao</vt:lpstr>
      <vt:lpstr>COTAÇÕES!Area_de_impressao</vt:lpstr>
      <vt:lpstr>CRONOGRAMA!Area_de_impressao</vt:lpstr>
      <vt:lpstr>'CURVA ABC'!Area_de_impressao</vt:lpstr>
      <vt:lpstr>MEMÓRIA!Area_de_impressao</vt:lpstr>
      <vt:lpstr>ORÇAMENTO!Area_de_impressao</vt:lpstr>
      <vt:lpstr>RESUMO!Area_de_impressao</vt:lpstr>
      <vt:lpstr>'(ORÇAMENTO GERAL)'!Titulos_de_impressao</vt:lpstr>
      <vt:lpstr>'_RESUMO COMPARATIVO_'!Titulos_de_impressao</vt:lpstr>
      <vt:lpstr>COMPOSIÇÕES!Titulos_de_impressao</vt:lpstr>
      <vt:lpstr>COTAÇÕES!Titulos_de_impressao</vt:lpstr>
      <vt:lpstr>'CURVA ABC'!Titulos_de_impressao</vt:lpstr>
      <vt:lpstr>MEMÓRIA!Titulos_de_impressao</vt:lpstr>
      <vt:lpstr>ORÇAMENTO!Titulos_de_impressao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2024-09-23T15:00:58Z</dcterms:modified>
</cp:coreProperties>
</file>